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97\"/>
    </mc:Choice>
  </mc:AlternateContent>
  <xr:revisionPtr revIDLastSave="0" documentId="13_ncr:1_{13127B0B-59DC-4C3E-A0D4-A5B9BBD74FA0}" xr6:coauthVersionLast="36" xr6:coauthVersionMax="36" xr10:uidLastSave="{00000000-0000-0000-0000-000000000000}"/>
  <bookViews>
    <workbookView xWindow="19500" yWindow="5415" windowWidth="20370" windowHeight="5385" tabRatio="846" activeTab="2" xr2:uid="{00000000-000D-0000-FFFF-FFFF00000000}"/>
  </bookViews>
  <sheets>
    <sheet name="Template" sheetId="2" r:id="rId1"/>
    <sheet name="14.3.2-1" sheetId="4" r:id="rId2"/>
    <sheet name="14.3.2-3" sheetId="6" r:id="rId3"/>
  </sheets>
  <calcPr calcId="191029"/>
</workbook>
</file>

<file path=xl/calcChain.xml><?xml version="1.0" encoding="utf-8"?>
<calcChain xmlns="http://schemas.openxmlformats.org/spreadsheetml/2006/main">
  <c r="E22" i="6" l="1"/>
  <c r="D22" i="6"/>
  <c r="E79" i="6"/>
  <c r="D79" i="6"/>
  <c r="I100" i="6" l="1"/>
  <c r="I96" i="6"/>
  <c r="I92" i="6"/>
  <c r="J79" i="6"/>
  <c r="J78" i="6"/>
  <c r="J77" i="6"/>
  <c r="J76" i="6"/>
  <c r="F71" i="6"/>
  <c r="E71" i="6"/>
  <c r="E75" i="6" s="1"/>
  <c r="G69" i="6"/>
  <c r="G71" i="6" s="1"/>
  <c r="F69" i="6"/>
  <c r="E68" i="6"/>
  <c r="D68" i="6"/>
  <c r="D71" i="6" s="1"/>
  <c r="F55" i="6"/>
  <c r="E55" i="6"/>
  <c r="D55" i="6"/>
  <c r="G51" i="6"/>
  <c r="E51" i="6"/>
  <c r="D51" i="6"/>
  <c r="H51" i="6" s="1"/>
  <c r="H101" i="6" s="1"/>
  <c r="G47" i="6"/>
  <c r="F47" i="6"/>
  <c r="E47" i="6"/>
  <c r="D47" i="6"/>
  <c r="H47" i="6" s="1"/>
  <c r="H97" i="6" s="1"/>
  <c r="H43" i="6"/>
  <c r="H93" i="6" s="1"/>
  <c r="G43" i="6"/>
  <c r="F43" i="6"/>
  <c r="E43" i="6"/>
  <c r="D43" i="6"/>
  <c r="G39" i="6"/>
  <c r="F39" i="6"/>
  <c r="E39" i="6"/>
  <c r="H39" i="6" s="1"/>
  <c r="H89" i="6" s="1"/>
  <c r="D39" i="6"/>
  <c r="G35" i="6"/>
  <c r="F35" i="6"/>
  <c r="E35" i="6"/>
  <c r="D35" i="6"/>
  <c r="H35" i="6" s="1"/>
  <c r="H85" i="6" s="1"/>
  <c r="G20" i="6"/>
  <c r="F20" i="6"/>
  <c r="G17" i="6"/>
  <c r="G54" i="6" s="1"/>
  <c r="G55" i="6" s="1"/>
  <c r="H55" i="6" s="1"/>
  <c r="F17" i="6"/>
  <c r="F50" i="6" s="1"/>
  <c r="F51" i="6" s="1"/>
  <c r="E17" i="6"/>
  <c r="D17" i="6"/>
  <c r="F19" i="6" s="1"/>
  <c r="E9" i="6"/>
  <c r="E18" i="6" s="1"/>
  <c r="D9" i="6"/>
  <c r="G21" i="6" s="1"/>
  <c r="G54" i="4"/>
  <c r="G55" i="4" s="1"/>
  <c r="F55" i="4"/>
  <c r="E55" i="4"/>
  <c r="D55" i="4"/>
  <c r="H43" i="4"/>
  <c r="H39" i="4"/>
  <c r="H35" i="4"/>
  <c r="G18" i="4"/>
  <c r="G17" i="4"/>
  <c r="E71" i="4"/>
  <c r="E75" i="4" s="1"/>
  <c r="E68" i="4"/>
  <c r="E51" i="4"/>
  <c r="E47" i="4"/>
  <c r="E43" i="4"/>
  <c r="E39" i="4"/>
  <c r="E35" i="4"/>
  <c r="E18" i="4"/>
  <c r="E17" i="4"/>
  <c r="E22" i="4" s="1"/>
  <c r="E9" i="4"/>
  <c r="F77" i="6" l="1"/>
  <c r="F78" i="6" s="1"/>
  <c r="F93" i="6" s="1"/>
  <c r="D75" i="6"/>
  <c r="F75" i="6"/>
  <c r="F76" i="6" s="1"/>
  <c r="F85" i="6" s="1"/>
  <c r="F74" i="6"/>
  <c r="D74" i="6"/>
  <c r="D101" i="6" s="1"/>
  <c r="G77" i="6"/>
  <c r="G78" i="6" s="1"/>
  <c r="G97" i="6" s="1"/>
  <c r="G74" i="6"/>
  <c r="G75" i="6"/>
  <c r="G76" i="6" s="1"/>
  <c r="G89" i="6" s="1"/>
  <c r="G18" i="6"/>
  <c r="G19" i="6"/>
  <c r="E74" i="6"/>
  <c r="E101" i="6" s="1"/>
  <c r="F18" i="6"/>
  <c r="D18" i="6"/>
  <c r="F21" i="6"/>
  <c r="H55" i="4"/>
  <c r="G19" i="4"/>
  <c r="E74" i="4"/>
  <c r="I100" i="4"/>
  <c r="D102" i="6" l="1"/>
  <c r="D100" i="6"/>
  <c r="F92" i="6"/>
  <c r="F94" i="6"/>
  <c r="G90" i="6"/>
  <c r="G88" i="6"/>
  <c r="G98" i="6"/>
  <c r="G96" i="6"/>
  <c r="F84" i="6"/>
  <c r="F86" i="6"/>
  <c r="E102" i="6"/>
  <c r="E100" i="6"/>
  <c r="I96" i="4"/>
  <c r="I92" i="4"/>
  <c r="D47" i="4"/>
  <c r="H47" i="4" s="1"/>
  <c r="D43" i="4"/>
  <c r="G47" i="4" l="1"/>
  <c r="F47" i="4"/>
  <c r="G43" i="4"/>
  <c r="F43" i="4"/>
  <c r="G39" i="4"/>
  <c r="F35" i="4"/>
  <c r="J78" i="4"/>
  <c r="D9" i="4"/>
  <c r="J79" i="4"/>
  <c r="J77" i="4"/>
  <c r="J76" i="4"/>
  <c r="G69" i="4"/>
  <c r="G71" i="4" s="1"/>
  <c r="F69" i="4"/>
  <c r="F71" i="4" s="1"/>
  <c r="D68" i="4"/>
  <c r="D71" i="4" s="1"/>
  <c r="D51" i="4"/>
  <c r="D39" i="4"/>
  <c r="D35" i="4"/>
  <c r="G20" i="4"/>
  <c r="F20" i="4"/>
  <c r="F17" i="4"/>
  <c r="D17" i="4"/>
  <c r="G75" i="4" l="1"/>
  <c r="G76" i="4" s="1"/>
  <c r="G74" i="4"/>
  <c r="E79" i="4" s="1"/>
  <c r="E101" i="4" s="1"/>
  <c r="G77" i="4"/>
  <c r="D22" i="4"/>
  <c r="F19" i="4"/>
  <c r="F50" i="4"/>
  <c r="H97" i="4"/>
  <c r="G51" i="4"/>
  <c r="H51" i="4" s="1"/>
  <c r="F51" i="4"/>
  <c r="D74" i="4"/>
  <c r="F75" i="4"/>
  <c r="F76" i="4" s="1"/>
  <c r="H93" i="4"/>
  <c r="G21" i="4"/>
  <c r="F18" i="4"/>
  <c r="G78" i="4"/>
  <c r="G97" i="4" s="1"/>
  <c r="G35" i="4"/>
  <c r="F21" i="4"/>
  <c r="D18" i="4"/>
  <c r="F39" i="4"/>
  <c r="D75" i="4"/>
  <c r="F77" i="4"/>
  <c r="F78" i="4" s="1"/>
  <c r="F93" i="4" s="1"/>
  <c r="F74" i="4"/>
  <c r="D79" i="4" s="1"/>
  <c r="D101" i="4" s="1"/>
  <c r="E102" i="4" l="1"/>
  <c r="E100" i="4"/>
  <c r="F85" i="4"/>
  <c r="G89" i="4"/>
  <c r="H101" i="4"/>
  <c r="H85" i="4"/>
  <c r="H89" i="4"/>
  <c r="G96" i="4"/>
  <c r="G98" i="4"/>
  <c r="F94" i="4"/>
  <c r="F92" i="4"/>
  <c r="D102" i="4" l="1"/>
  <c r="F84" i="4"/>
  <c r="D100" i="4"/>
  <c r="F86" i="4"/>
  <c r="G90" i="4"/>
  <c r="G8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2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9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82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3F8BDFC6-CC12-497A-A013-3D3F1B1D973B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2" authorId="1" shapeId="0" xr:uid="{544E6532-6963-4671-95CE-B9F342C661F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9" authorId="0" shapeId="0" xr:uid="{3DE2F785-CA1E-4607-94E6-DED4FCF21618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82" authorId="1" shapeId="0" xr:uid="{62F41934-5AFB-4524-B1C1-50F7A9B1F59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<sst xmlns="http://schemas.openxmlformats.org/spreadsheetml/2006/main" count="425" uniqueCount="109">
  <si>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</si>
  <si>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</si>
  <si>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</si>
  <si>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</si>
  <si>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</si>
  <si>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</si>
  <si>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</si>
  <si>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</si>
  <si>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</si>
  <si>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</si>
  <si>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</si>
  <si>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</si>
  <si>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</si>
  <si>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</si>
  <si>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</si>
  <si>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</si>
  <si>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</si>
  <si>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</si>
  <si>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</si>
  <si>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</si>
  <si>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</si>
  <si>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</si>
  <si>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</si>
  <si>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</si>
  <si>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</si>
  <si>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</si>
  <si>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</si>
  <si>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</si>
  <si>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</si>
  <si>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</si>
  <si>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</si>
  <si>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</si>
  <si>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</si>
  <si>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</si>
  <si>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</si>
  <si>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</si>
  <si>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</si>
  <si>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</si>
  <si>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</si>
  <si>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</si>
  <si>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</si>
  <si>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</si>
  <si>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</si>
  <si>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</si>
  <si>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</si>
  <si>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</si>
  <si>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</si>
  <si>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</si>
  <si>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</si>
  <si>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Subtest 3 is split into variants according to operating fequency band</t>
  </si>
  <si>
    <t>For calculating sensitivity factors</t>
  </si>
  <si>
    <t>Band group</t>
  </si>
  <si>
    <t>UE absolute RSRP reporting accuracy</t>
  </si>
  <si>
    <t>Template is for 2 NR cells, intra-frequency, subtests 1, 2, 3.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</si>
  <si>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</si>
  <si>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</si>
  <si>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</si>
  <si>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</si>
  <si>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</si>
  <si>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</si>
  <si>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</si>
  <si>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</si>
  <si>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</si>
  <si>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</si>
  <si>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</si>
  <si>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</si>
  <si>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</si>
  <si>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</si>
  <si>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</si>
  <si>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</si>
  <si>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</si>
  <si>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</si>
  <si>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</si>
  <si>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</si>
  <si>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</si>
  <si>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</si>
  <si>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</si>
  <si>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</si>
  <si>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</si>
  <si>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</si>
  <si>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</si>
  <si>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</si>
  <si>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</si>
  <si>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</si>
  <si>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</si>
  <si>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</si>
  <si>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</si>
  <si>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</si>
  <si>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</si>
  <si>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</si>
  <si>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</si>
  <si>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</si>
  <si>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</si>
  <si>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38.133 Table 10.1.23.2.1-1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</si>
  <si>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</si>
  <si>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</si>
  <si>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+/-Tc</t>
  </si>
  <si>
    <t>14.3.1</t>
  </si>
  <si>
    <t>37.571-1</t>
  </si>
  <si>
    <t>The following RRM Test cases in 37.571-1 are based on this template:</t>
  </si>
  <si>
    <t>dBm/9.36MHz</t>
  </si>
  <si>
    <t>v16.14.0</t>
  </si>
  <si>
    <t>From TS 38.133 Table A.6.7.13.2.2-1</t>
  </si>
  <si>
    <t>From TS 38.133 Table A.6.7.13.2.2-2</t>
  </si>
  <si>
    <t>Ref: TS 38.133 v16.14.0 clause A.6.7.13.2</t>
  </si>
  <si>
    <t>AWGN#1</t>
  </si>
  <si>
    <t>AWGN#2</t>
  </si>
  <si>
    <t>Io1 sensitivity factor</t>
  </si>
  <si>
    <t>Io1 effect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</si>
</sst>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3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3" xfId="0" applyFont="1" applyFill="1" applyBorder="1"/>
    <xf numFmtId="0" fontId="11" fillId="0" borderId="3" xfId="0" quotePrefix="1" applyFont="1" applyFill="1" applyBorder="1" applyAlignment="1">
      <alignment horizontal="center"/>
    </xf>
    <xf numFmtId="165" fontId="11" fillId="0" borderId="3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6" xfId="0" applyFont="1" applyFill="1" applyBorder="1"/>
    <xf numFmtId="0" fontId="12" fillId="0" borderId="8" xfId="0" applyFont="1" applyFill="1" applyBorder="1"/>
    <xf numFmtId="164" fontId="11" fillId="0" borderId="8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 applyFill="1" applyBorder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2" fontId="12" fillId="0" borderId="0" xfId="0" applyNumberFormat="1" applyFont="1" applyBorder="1" applyAlignment="1">
      <alignment horizontal="center"/>
    </xf>
    <xf numFmtId="0" fontId="11" fillId="0" borderId="0" xfId="0" applyFont="1" applyBorder="1"/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8" xfId="0" applyFont="1" applyFill="1" applyBorder="1"/>
    <xf numFmtId="165" fontId="4" fillId="0" borderId="8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3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0" fillId="0" borderId="6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1" fillId="0" borderId="10" xfId="0" applyFont="1" applyFill="1" applyBorder="1"/>
    <xf numFmtId="0" fontId="11" fillId="0" borderId="11" xfId="0" applyFont="1" applyFill="1" applyBorder="1" applyAlignment="1">
      <alignment horizontal="center"/>
    </xf>
    <xf numFmtId="164" fontId="0" fillId="5" borderId="10" xfId="0" applyNumberFormat="1" applyFont="1" applyFill="1" applyBorder="1" applyAlignment="1">
      <alignment horizontal="left"/>
    </xf>
    <xf numFmtId="0" fontId="16" fillId="0" borderId="10" xfId="1" applyFont="1" applyFill="1" applyBorder="1" applyAlignment="1">
      <alignment horizontal="left"/>
    </xf>
    <xf numFmtId="0" fontId="16" fillId="0" borderId="10" xfId="1" applyFont="1" applyBorder="1" applyAlignment="1"/>
    <xf numFmtId="0" fontId="16" fillId="0" borderId="10" xfId="1" applyFont="1" applyFill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Font="1" applyFill="1" applyBorder="1"/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7" xfId="0" quotePrefix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/>
    <xf numFmtId="0" fontId="5" fillId="0" borderId="5" xfId="1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0" fillId="4" borderId="10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0" fontId="5" fillId="0" borderId="0" xfId="0" applyFont="1" applyFill="1"/>
    <xf numFmtId="3" fontId="5" fillId="0" borderId="0" xfId="0" applyNumberFormat="1" applyFont="1" applyFill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21" sqref="E2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8" customWidth="1"/>
    <col min="5" max="5" width="12" style="58" customWidth="1"/>
    <col min="6" max="6" width="11.42578125" style="27" customWidth="1"/>
    <col min="7" max="7" width="9.7109375" customWidth="1"/>
    <col min="8" max="8" width="32.7109375" style="20" customWidth="1"/>
  </cols>
  <sheetData>
    <row r="1" spans="1:8">
      <c r="A1" s="35" t="s">
        <v>44</v>
      </c>
    </row>
    <row r="3" spans="1:8">
      <c r="A3" s="35" t="s">
        <v>48</v>
      </c>
      <c r="B3" t="s">
        <v>53</v>
      </c>
    </row>
    <row r="4" spans="1:8">
      <c r="A4" s="35"/>
      <c r="B4" t="s">
        <v>49</v>
      </c>
      <c r="F4"/>
      <c r="H4"/>
    </row>
    <row r="5" spans="1:8">
      <c r="A5" s="35"/>
      <c r="F5"/>
      <c r="H5"/>
    </row>
    <row r="6" spans="1:8">
      <c r="C6" s="232" t="s">
        <v>33</v>
      </c>
      <c r="D6" s="233">
        <v>38133</v>
      </c>
      <c r="E6" s="233" t="s">
        <v>98</v>
      </c>
      <c r="F6" s="35" t="s">
        <v>34</v>
      </c>
      <c r="H6"/>
    </row>
    <row r="7" spans="1:8">
      <c r="A7" s="35" t="s">
        <v>32</v>
      </c>
      <c r="B7" t="s">
        <v>99</v>
      </c>
      <c r="C7" s="158" t="s">
        <v>97</v>
      </c>
      <c r="D7" s="157" t="s">
        <v>101</v>
      </c>
      <c r="E7" s="157" t="s">
        <v>101</v>
      </c>
      <c r="F7" t="s">
        <v>54</v>
      </c>
      <c r="H7"/>
    </row>
    <row r="8" spans="1:8">
      <c r="C8" s="158"/>
      <c r="D8" s="157"/>
      <c r="E8" s="157"/>
      <c r="F8"/>
      <c r="H8"/>
    </row>
    <row r="9" spans="1:8">
      <c r="D9" s="154"/>
      <c r="E9" s="154"/>
      <c r="F9" s="37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06"/>
  <sheetViews>
    <sheetView topLeftCell="A64" workbookViewId="0">
      <selection activeCell="Q24" sqref="Q24"/>
    </sheetView>
  </sheetViews>
  <sheetFormatPr defaultRowHeight="12.75"/>
  <cols>
    <col min="1" max="1" width="20.85546875" customWidth="1"/>
    <col min="2" max="2" width="10.5703125" customWidth="1"/>
    <col min="7" max="7" width="11.42578125" customWidth="1"/>
    <col min="8" max="8" width="11.7109375" customWidth="1"/>
    <col min="9" max="9" width="10.140625" bestFit="1" customWidth="1"/>
    <col min="10" max="10" width="34.140625" customWidth="1"/>
  </cols>
  <sheetData>
    <row r="1" spans="1:10" ht="13.5" thickBot="1">
      <c r="J1" s="20"/>
    </row>
    <row r="2" spans="1:10">
      <c r="A2" s="1" t="s">
        <v>20</v>
      </c>
      <c r="B2" s="38"/>
      <c r="C2" s="197" t="s">
        <v>60</v>
      </c>
      <c r="D2" s="193" t="s">
        <v>105</v>
      </c>
      <c r="E2" s="201" t="s">
        <v>106</v>
      </c>
      <c r="F2" s="193" t="s">
        <v>0</v>
      </c>
      <c r="G2" s="211" t="s">
        <v>1</v>
      </c>
      <c r="H2" s="26"/>
      <c r="I2" s="53"/>
      <c r="J2" s="18" t="s">
        <v>2</v>
      </c>
    </row>
    <row r="3" spans="1:10">
      <c r="A3" s="2"/>
      <c r="B3" s="48" t="s">
        <v>3</v>
      </c>
      <c r="C3" s="168"/>
      <c r="D3" s="39"/>
      <c r="E3" s="39"/>
      <c r="F3" s="39"/>
      <c r="G3" s="212"/>
      <c r="H3" s="3"/>
      <c r="I3" s="40"/>
      <c r="J3" s="19"/>
    </row>
    <row r="4" spans="1:10">
      <c r="A4" s="153" t="s">
        <v>51</v>
      </c>
      <c r="B4" s="48"/>
      <c r="C4" s="168"/>
      <c r="D4" s="59"/>
      <c r="E4" s="59"/>
      <c r="F4" s="59"/>
      <c r="G4" s="213"/>
      <c r="H4" s="3"/>
      <c r="I4" s="40"/>
      <c r="J4" s="163" t="s">
        <v>66</v>
      </c>
    </row>
    <row r="5" spans="1:10">
      <c r="A5" s="160" t="s">
        <v>55</v>
      </c>
      <c r="B5" s="161" t="s">
        <v>56</v>
      </c>
      <c r="C5" s="169"/>
      <c r="D5" s="162">
        <v>15</v>
      </c>
      <c r="E5" s="162">
        <v>15</v>
      </c>
      <c r="F5" s="162">
        <v>15</v>
      </c>
      <c r="G5" s="214">
        <v>15</v>
      </c>
      <c r="H5" s="3"/>
      <c r="I5" s="40"/>
      <c r="J5" s="231" t="s">
        <v>102</v>
      </c>
    </row>
    <row r="6" spans="1:10">
      <c r="A6" s="160" t="s">
        <v>57</v>
      </c>
      <c r="B6" s="161" t="s">
        <v>58</v>
      </c>
      <c r="C6" s="169"/>
      <c r="D6" s="162">
        <v>10</v>
      </c>
      <c r="E6" s="162">
        <v>10</v>
      </c>
      <c r="F6" s="162">
        <v>10</v>
      </c>
      <c r="G6" s="214">
        <v>10</v>
      </c>
      <c r="H6" s="3"/>
      <c r="I6" s="40"/>
      <c r="J6" s="231" t="s">
        <v>102</v>
      </c>
    </row>
    <row r="7" spans="1:10">
      <c r="A7" s="4" t="s">
        <v>46</v>
      </c>
      <c r="B7" s="42" t="s">
        <v>5</v>
      </c>
      <c r="C7" s="5"/>
      <c r="D7" s="41" t="s">
        <v>8</v>
      </c>
      <c r="E7" s="41" t="s">
        <v>8</v>
      </c>
      <c r="F7" s="41" t="s">
        <v>8</v>
      </c>
      <c r="G7" s="215" t="s">
        <v>8</v>
      </c>
      <c r="H7" s="5"/>
      <c r="I7" s="42"/>
      <c r="J7" s="231" t="s">
        <v>67</v>
      </c>
    </row>
    <row r="8" spans="1:10">
      <c r="A8" s="4" t="s">
        <v>36</v>
      </c>
      <c r="B8" s="42" t="s">
        <v>4</v>
      </c>
      <c r="C8" s="5"/>
      <c r="D8" s="159">
        <v>-98</v>
      </c>
      <c r="E8" s="159">
        <v>-98</v>
      </c>
      <c r="F8" s="41"/>
      <c r="G8" s="215"/>
      <c r="H8" s="5"/>
      <c r="I8" s="42"/>
      <c r="J8" s="231" t="s">
        <v>103</v>
      </c>
    </row>
    <row r="9" spans="1:10">
      <c r="A9" s="4" t="s">
        <v>36</v>
      </c>
      <c r="B9" s="42" t="s">
        <v>62</v>
      </c>
      <c r="C9" s="5"/>
      <c r="D9" s="185">
        <f>D8+10*LOG10(D5/15)</f>
        <v>-98</v>
      </c>
      <c r="E9" s="185">
        <f>E8+10*LOG10(E5/15)</f>
        <v>-98</v>
      </c>
      <c r="F9" s="41"/>
      <c r="G9" s="215"/>
      <c r="H9" s="5"/>
      <c r="I9" s="42"/>
      <c r="J9" s="231"/>
    </row>
    <row r="10" spans="1:10">
      <c r="A10" s="4" t="s">
        <v>69</v>
      </c>
      <c r="B10" s="42" t="s">
        <v>5</v>
      </c>
      <c r="C10" s="5"/>
      <c r="D10" s="41"/>
      <c r="E10" s="41"/>
      <c r="F10" s="159">
        <v>-6</v>
      </c>
      <c r="G10" s="216">
        <v>-13</v>
      </c>
      <c r="H10" s="6"/>
      <c r="I10" s="52"/>
      <c r="J10" s="231" t="s">
        <v>103</v>
      </c>
    </row>
    <row r="11" spans="1:10">
      <c r="A11" s="4"/>
      <c r="B11" s="42"/>
      <c r="C11" s="5"/>
      <c r="D11" s="41"/>
      <c r="E11" s="41"/>
      <c r="F11" s="43"/>
      <c r="G11" s="217"/>
      <c r="H11" s="6"/>
      <c r="I11" s="52"/>
      <c r="J11" s="21"/>
    </row>
    <row r="12" spans="1:10" ht="13.5" thickBot="1">
      <c r="A12" s="173" t="s">
        <v>104</v>
      </c>
      <c r="B12" s="172"/>
      <c r="C12" s="198"/>
      <c r="D12" s="199"/>
      <c r="E12" s="199"/>
      <c r="F12" s="44"/>
      <c r="G12" s="218"/>
      <c r="H12" s="15"/>
      <c r="I12" s="62"/>
      <c r="J12" s="22"/>
    </row>
    <row r="13" spans="1:10">
      <c r="A13" s="36"/>
      <c r="B13" s="12"/>
      <c r="C13" s="5"/>
      <c r="D13" s="5"/>
      <c r="E13" s="191"/>
      <c r="F13" s="11"/>
      <c r="G13" s="11"/>
      <c r="H13" s="6"/>
      <c r="I13" s="6"/>
      <c r="J13" s="23"/>
    </row>
    <row r="14" spans="1:10" ht="13.5" thickBot="1">
      <c r="A14" s="16"/>
      <c r="B14" s="5"/>
      <c r="C14" s="5"/>
      <c r="D14" s="14"/>
      <c r="E14" s="14"/>
      <c r="F14" s="11"/>
      <c r="G14" s="11"/>
      <c r="H14" s="6"/>
      <c r="I14" s="6"/>
      <c r="J14" s="23"/>
    </row>
    <row r="15" spans="1:10">
      <c r="A15" s="1" t="s">
        <v>18</v>
      </c>
      <c r="B15" s="156"/>
      <c r="C15" s="12"/>
      <c r="D15" s="193" t="s">
        <v>105</v>
      </c>
      <c r="E15" s="201" t="s">
        <v>106</v>
      </c>
      <c r="F15" s="193" t="s">
        <v>0</v>
      </c>
      <c r="G15" s="211" t="s">
        <v>1</v>
      </c>
      <c r="H15" s="13"/>
      <c r="I15" s="51"/>
      <c r="J15" s="28"/>
    </row>
    <row r="16" spans="1:10">
      <c r="A16" s="50"/>
      <c r="B16" s="42"/>
      <c r="C16" s="5"/>
      <c r="D16" s="39"/>
      <c r="E16" s="39"/>
      <c r="F16" s="39"/>
      <c r="G16" s="212"/>
      <c r="H16" s="6"/>
      <c r="I16" s="52"/>
      <c r="J16" s="21"/>
    </row>
    <row r="17" spans="1:35">
      <c r="A17" s="4" t="s">
        <v>7</v>
      </c>
      <c r="B17" s="42" t="s">
        <v>15</v>
      </c>
      <c r="C17" s="5"/>
      <c r="D17" s="47">
        <f t="shared" ref="D17:E18" si="0">(10^12)*(10^-3)*10^(D8/10)</f>
        <v>0.15848931924611098</v>
      </c>
      <c r="E17" s="47">
        <f t="shared" si="0"/>
        <v>0.15848931924611098</v>
      </c>
      <c r="F17" s="47">
        <f>(10^12)*(10^-3)*10^((D8+F10)/10)</f>
        <v>3.9810717055349581E-2</v>
      </c>
      <c r="G17" s="219">
        <f>(10^12)*(10^-3)*10^((E8+G10)/10)</f>
        <v>7.9432823472428103E-3</v>
      </c>
      <c r="H17" s="8"/>
      <c r="I17" s="45"/>
      <c r="J17" s="146" t="s">
        <v>50</v>
      </c>
    </row>
    <row r="18" spans="1:35">
      <c r="A18" s="4" t="s">
        <v>7</v>
      </c>
      <c r="B18" s="42" t="s">
        <v>63</v>
      </c>
      <c r="C18" s="5"/>
      <c r="D18" s="47">
        <f t="shared" si="0"/>
        <v>0.15848931924611098</v>
      </c>
      <c r="E18" s="47">
        <f t="shared" si="0"/>
        <v>0.15848931924611098</v>
      </c>
      <c r="F18" s="47">
        <f>(10^12)*(10^-3)*10^((D9+F10)/10)</f>
        <v>3.9810717055349581E-2</v>
      </c>
      <c r="G18" s="219">
        <f>(10^12)*(10^-3)*10^((E9+G10)/10)</f>
        <v>7.9432823472428103E-3</v>
      </c>
      <c r="H18" s="8"/>
      <c r="I18" s="45"/>
      <c r="J18" s="146" t="s">
        <v>50</v>
      </c>
    </row>
    <row r="19" spans="1:35">
      <c r="A19" s="29" t="s">
        <v>71</v>
      </c>
      <c r="B19" s="42" t="s">
        <v>5</v>
      </c>
      <c r="C19" s="5"/>
      <c r="D19" s="41" t="s">
        <v>8</v>
      </c>
      <c r="E19" s="41" t="s">
        <v>8</v>
      </c>
      <c r="F19" s="57">
        <f>10*LOG(F17/(D17))</f>
        <v>-6.0000000000000053</v>
      </c>
      <c r="G19" s="220">
        <f>10*LOG(G17/(E17))</f>
        <v>-12.999999999999991</v>
      </c>
      <c r="H19" s="9"/>
      <c r="I19" s="63"/>
      <c r="J19" s="21" t="s">
        <v>72</v>
      </c>
    </row>
    <row r="20" spans="1:35">
      <c r="A20" s="200" t="s">
        <v>70</v>
      </c>
      <c r="B20" s="42" t="s">
        <v>4</v>
      </c>
      <c r="C20" s="5"/>
      <c r="D20" s="41" t="s">
        <v>8</v>
      </c>
      <c r="E20" s="41" t="s">
        <v>8</v>
      </c>
      <c r="F20" s="57">
        <f>D8+F10</f>
        <v>-104</v>
      </c>
      <c r="G20" s="220">
        <f>D8+G10</f>
        <v>-111</v>
      </c>
      <c r="H20" s="7"/>
      <c r="I20" s="64"/>
      <c r="J20" s="21" t="s">
        <v>73</v>
      </c>
    </row>
    <row r="21" spans="1:35">
      <c r="A21" s="200" t="s">
        <v>70</v>
      </c>
      <c r="B21" s="42" t="s">
        <v>62</v>
      </c>
      <c r="C21" s="5"/>
      <c r="D21" s="41" t="s">
        <v>8</v>
      </c>
      <c r="E21" s="41" t="s">
        <v>8</v>
      </c>
      <c r="F21" s="57">
        <f>D9+F10</f>
        <v>-104</v>
      </c>
      <c r="G21" s="220">
        <f>D9+G10</f>
        <v>-111</v>
      </c>
      <c r="H21" s="7"/>
      <c r="I21" s="64"/>
      <c r="J21" s="21" t="s">
        <v>73</v>
      </c>
    </row>
    <row r="22" spans="1:35" ht="13.5" thickBot="1">
      <c r="A22" s="30" t="s">
        <v>37</v>
      </c>
      <c r="B22" s="62" t="s">
        <v>100</v>
      </c>
      <c r="C22" s="14"/>
      <c r="D22" s="61">
        <f>10*LOG((D17+F17)*10^-9)+10*LOG((9.36*10^6)/(15*10^3))</f>
        <v>-69.074926166088815</v>
      </c>
      <c r="E22" s="61">
        <f>10*LOG((E17+G17)*10^-9)+10*LOG((9.36*10^6)/(15*10^3))</f>
        <v>-69.835770084033214</v>
      </c>
      <c r="F22" s="60" t="s">
        <v>8</v>
      </c>
      <c r="G22" s="221" t="s">
        <v>8</v>
      </c>
      <c r="H22" s="14"/>
      <c r="I22" s="49"/>
      <c r="J22" s="24" t="s">
        <v>38</v>
      </c>
    </row>
    <row r="23" spans="1:35">
      <c r="A23" s="16"/>
      <c r="B23" s="5"/>
      <c r="C23" s="5"/>
      <c r="D23" s="5"/>
      <c r="E23" s="191"/>
      <c r="F23" s="32"/>
      <c r="G23" s="32"/>
      <c r="H23" s="5"/>
      <c r="I23" s="5"/>
      <c r="J23" s="17"/>
    </row>
    <row r="24" spans="1:35" ht="13.5" thickBot="1">
      <c r="B24" s="5"/>
      <c r="C24" s="5"/>
      <c r="D24" s="5"/>
      <c r="E24" s="191"/>
      <c r="F24" s="10"/>
      <c r="G24" s="10"/>
      <c r="H24" s="5"/>
      <c r="I24" s="5"/>
      <c r="J24" s="17"/>
    </row>
    <row r="25" spans="1:35">
      <c r="A25" s="1" t="s">
        <v>19</v>
      </c>
      <c r="B25" s="68"/>
      <c r="C25" s="69"/>
      <c r="D25" s="193" t="s">
        <v>105</v>
      </c>
      <c r="E25" s="201" t="s">
        <v>106</v>
      </c>
      <c r="F25" s="193" t="s">
        <v>0</v>
      </c>
      <c r="G25" s="211" t="s">
        <v>1</v>
      </c>
      <c r="H25" s="70"/>
      <c r="I25" s="94"/>
      <c r="J25" s="95" t="s">
        <v>2</v>
      </c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</row>
    <row r="26" spans="1:35">
      <c r="A26" s="2"/>
      <c r="B26" s="64"/>
      <c r="C26" s="7"/>
      <c r="D26" s="39"/>
      <c r="E26" s="39"/>
      <c r="F26" s="39"/>
      <c r="G26" s="212"/>
      <c r="H26" s="97"/>
      <c r="I26" s="98"/>
      <c r="J26" s="99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</row>
    <row r="27" spans="1:35">
      <c r="A27" s="100" t="s">
        <v>39</v>
      </c>
      <c r="B27" s="101" t="s">
        <v>10</v>
      </c>
      <c r="C27" s="170"/>
      <c r="D27" s="164">
        <v>1.5</v>
      </c>
      <c r="E27" s="164">
        <v>1.5</v>
      </c>
      <c r="F27" s="96"/>
      <c r="G27" s="175"/>
      <c r="H27" s="97"/>
      <c r="I27" s="98"/>
      <c r="J27" s="99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</row>
    <row r="28" spans="1:35" s="65" customFormat="1">
      <c r="A28" s="187" t="s">
        <v>40</v>
      </c>
      <c r="B28" s="101" t="s">
        <v>10</v>
      </c>
      <c r="C28" s="170"/>
      <c r="D28" s="103"/>
      <c r="E28" s="103"/>
      <c r="F28" s="165">
        <v>0.3</v>
      </c>
      <c r="G28" s="222">
        <v>0.3</v>
      </c>
      <c r="H28" s="97"/>
      <c r="I28" s="98"/>
      <c r="J28" s="177"/>
      <c r="K28" s="97"/>
      <c r="L28" s="196"/>
      <c r="M28" s="93"/>
    </row>
    <row r="29" spans="1:35" ht="26.25" thickBot="1">
      <c r="A29" s="104" t="s">
        <v>52</v>
      </c>
      <c r="B29" s="202" t="s">
        <v>96</v>
      </c>
      <c r="C29" s="171"/>
      <c r="D29" s="105"/>
      <c r="E29" s="105"/>
      <c r="F29" s="105"/>
      <c r="G29" s="223"/>
      <c r="H29" s="106"/>
      <c r="I29" s="107"/>
      <c r="J29" s="166" t="s">
        <v>68</v>
      </c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</row>
    <row r="30" spans="1:35">
      <c r="A30" s="72"/>
      <c r="B30" s="73"/>
      <c r="C30" s="73"/>
      <c r="D30" s="74"/>
      <c r="E30" s="74"/>
      <c r="F30" s="74"/>
      <c r="G30" s="74"/>
      <c r="H30" s="74"/>
      <c r="I30" s="74"/>
      <c r="J30" s="7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</row>
    <row r="31" spans="1:35" ht="13.5" thickBot="1">
      <c r="A31" s="65"/>
      <c r="B31" s="76"/>
      <c r="C31" s="76"/>
      <c r="D31" s="76"/>
      <c r="E31" s="76"/>
      <c r="F31" s="77"/>
      <c r="G31" s="76"/>
      <c r="H31" s="77"/>
      <c r="I31" s="77"/>
      <c r="J31" s="78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</row>
    <row r="32" spans="1:35">
      <c r="A32" s="1" t="s">
        <v>21</v>
      </c>
      <c r="B32" s="68"/>
      <c r="C32" s="174"/>
      <c r="D32" s="195" t="s">
        <v>105</v>
      </c>
      <c r="E32" s="195" t="s">
        <v>106</v>
      </c>
      <c r="F32" s="193" t="s">
        <v>0</v>
      </c>
      <c r="G32" s="193" t="s">
        <v>1</v>
      </c>
      <c r="H32" s="201" t="s">
        <v>35</v>
      </c>
      <c r="I32" s="210"/>
      <c r="J32" s="18" t="s">
        <v>2</v>
      </c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</row>
    <row r="33" spans="1:35">
      <c r="A33" s="50"/>
      <c r="B33" s="64"/>
      <c r="C33" s="175"/>
      <c r="D33" s="3"/>
      <c r="E33" s="188"/>
      <c r="F33" s="39"/>
      <c r="G33" s="39"/>
      <c r="H33" s="39"/>
      <c r="I33" s="64"/>
      <c r="J33" s="19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</row>
    <row r="34" spans="1:35">
      <c r="A34" s="150" t="s">
        <v>25</v>
      </c>
      <c r="B34" s="124" t="s">
        <v>9</v>
      </c>
      <c r="C34" s="176"/>
      <c r="D34" s="112">
        <v>0</v>
      </c>
      <c r="E34" s="112">
        <v>0</v>
      </c>
      <c r="F34" s="109">
        <v>1</v>
      </c>
      <c r="G34" s="109">
        <v>0</v>
      </c>
      <c r="H34" s="109"/>
      <c r="I34" s="113"/>
      <c r="J34" s="126" t="s">
        <v>27</v>
      </c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</row>
    <row r="35" spans="1:35">
      <c r="A35" s="151" t="s">
        <v>11</v>
      </c>
      <c r="B35" s="124" t="s">
        <v>5</v>
      </c>
      <c r="C35" s="176"/>
      <c r="D35" s="112">
        <f>D27*D34</f>
        <v>0</v>
      </c>
      <c r="E35" s="112">
        <f>E27*E34</f>
        <v>0</v>
      </c>
      <c r="F35" s="109">
        <f>F28*F34</f>
        <v>0.3</v>
      </c>
      <c r="G35" s="109">
        <f t="shared" ref="G35" si="1">G28*G34</f>
        <v>0</v>
      </c>
      <c r="H35" s="114">
        <f>SQRT(SUMSQ(D35,E35,F35,G35))</f>
        <v>0.3</v>
      </c>
      <c r="I35" s="115"/>
      <c r="J35" s="127" t="s">
        <v>47</v>
      </c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</row>
    <row r="36" spans="1:35">
      <c r="A36" s="116"/>
      <c r="B36" s="98"/>
      <c r="C36" s="177"/>
      <c r="D36" s="118"/>
      <c r="E36" s="118"/>
      <c r="F36" s="117"/>
      <c r="G36" s="117"/>
      <c r="H36" s="120"/>
      <c r="I36" s="121"/>
      <c r="J36" s="123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</row>
    <row r="37" spans="1:35">
      <c r="A37" s="100"/>
      <c r="B37" s="98"/>
      <c r="C37" s="177"/>
      <c r="D37" s="118"/>
      <c r="E37" s="118"/>
      <c r="F37" s="117"/>
      <c r="G37" s="117"/>
      <c r="H37" s="117"/>
      <c r="I37" s="119"/>
      <c r="J37" s="123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</row>
    <row r="38" spans="1:35">
      <c r="A38" s="150" t="s">
        <v>26</v>
      </c>
      <c r="B38" s="124" t="s">
        <v>9</v>
      </c>
      <c r="C38" s="176"/>
      <c r="D38" s="112">
        <v>0</v>
      </c>
      <c r="E38" s="112">
        <v>0</v>
      </c>
      <c r="F38" s="109">
        <v>0</v>
      </c>
      <c r="G38" s="109">
        <v>1</v>
      </c>
      <c r="H38" s="109"/>
      <c r="I38" s="113"/>
      <c r="J38" s="126" t="s">
        <v>27</v>
      </c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</row>
    <row r="39" spans="1:35">
      <c r="A39" s="151" t="s">
        <v>12</v>
      </c>
      <c r="B39" s="124" t="s">
        <v>5</v>
      </c>
      <c r="C39" s="176"/>
      <c r="D39" s="112">
        <f>D27*D38</f>
        <v>0</v>
      </c>
      <c r="E39" s="112">
        <f>E27*E38</f>
        <v>0</v>
      </c>
      <c r="F39" s="109">
        <f>F28*F38</f>
        <v>0</v>
      </c>
      <c r="G39" s="109">
        <f t="shared" ref="G39" si="2">G28*G38</f>
        <v>0.3</v>
      </c>
      <c r="H39" s="114">
        <f>SQRT(SUMSQ(D39,E39,F39,G39))</f>
        <v>0.3</v>
      </c>
      <c r="I39" s="115"/>
      <c r="J39" s="127" t="s">
        <v>47</v>
      </c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</row>
    <row r="40" spans="1:35">
      <c r="A40" s="116"/>
      <c r="B40" s="98"/>
      <c r="C40" s="177"/>
      <c r="D40" s="118"/>
      <c r="E40" s="118"/>
      <c r="F40" s="117"/>
      <c r="G40" s="117"/>
      <c r="H40" s="120"/>
      <c r="I40" s="121"/>
      <c r="J40" s="123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</row>
    <row r="41" spans="1:35">
      <c r="A41" s="116"/>
      <c r="B41" s="98"/>
      <c r="C41" s="177"/>
      <c r="D41" s="118"/>
      <c r="E41" s="118"/>
      <c r="F41" s="117"/>
      <c r="G41" s="117"/>
      <c r="H41" s="120"/>
      <c r="I41" s="121"/>
      <c r="J41" s="123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</row>
    <row r="42" spans="1:35">
      <c r="A42" s="150" t="s">
        <v>74</v>
      </c>
      <c r="B42" s="124" t="s">
        <v>9</v>
      </c>
      <c r="C42" s="176"/>
      <c r="D42" s="112">
        <v>1</v>
      </c>
      <c r="E42" s="112">
        <v>0</v>
      </c>
      <c r="F42" s="109">
        <v>1</v>
      </c>
      <c r="G42" s="109">
        <v>0</v>
      </c>
      <c r="H42" s="109"/>
      <c r="I42" s="113"/>
      <c r="J42" s="126" t="s">
        <v>28</v>
      </c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</row>
    <row r="43" spans="1:35">
      <c r="A43" s="151" t="s">
        <v>75</v>
      </c>
      <c r="B43" s="124" t="s">
        <v>5</v>
      </c>
      <c r="C43" s="176"/>
      <c r="D43" s="112">
        <f>D27*D42</f>
        <v>1.5</v>
      </c>
      <c r="E43" s="112">
        <f>E27*E42</f>
        <v>0</v>
      </c>
      <c r="F43" s="109">
        <f>F$28*F42</f>
        <v>0.3</v>
      </c>
      <c r="G43" s="109">
        <f t="shared" ref="G43" si="3">G$28*G42</f>
        <v>0</v>
      </c>
      <c r="H43" s="114">
        <f>SQRT(SUMSQ(D43,E43,F43,G43))</f>
        <v>1.5297058540778354</v>
      </c>
      <c r="I43" s="115"/>
      <c r="J43" s="167" t="s">
        <v>59</v>
      </c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</row>
    <row r="44" spans="1:35">
      <c r="A44" s="116"/>
      <c r="B44" s="98"/>
      <c r="C44" s="177"/>
      <c r="D44" s="118"/>
      <c r="E44" s="118"/>
      <c r="F44" s="117"/>
      <c r="G44" s="117"/>
      <c r="H44" s="120"/>
      <c r="I44" s="121"/>
      <c r="J44" s="127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</row>
    <row r="45" spans="1:35">
      <c r="A45" s="100"/>
      <c r="B45" s="98"/>
      <c r="C45" s="177"/>
      <c r="D45" s="118"/>
      <c r="E45" s="118"/>
      <c r="F45" s="117"/>
      <c r="G45" s="117"/>
      <c r="H45" s="117"/>
      <c r="I45" s="119"/>
      <c r="J45" s="127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</row>
    <row r="46" spans="1:35">
      <c r="A46" s="150" t="s">
        <v>76</v>
      </c>
      <c r="B46" s="124" t="s">
        <v>9</v>
      </c>
      <c r="C46" s="176"/>
      <c r="D46" s="112">
        <v>0</v>
      </c>
      <c r="E46" s="112">
        <v>1</v>
      </c>
      <c r="F46" s="109">
        <v>0</v>
      </c>
      <c r="G46" s="109">
        <v>1</v>
      </c>
      <c r="H46" s="109"/>
      <c r="I46" s="113"/>
      <c r="J46" s="126" t="s">
        <v>28</v>
      </c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</row>
    <row r="47" spans="1:35">
      <c r="A47" s="151" t="s">
        <v>77</v>
      </c>
      <c r="B47" s="124" t="s">
        <v>5</v>
      </c>
      <c r="C47" s="176"/>
      <c r="D47" s="112">
        <f>D27*D46</f>
        <v>0</v>
      </c>
      <c r="E47" s="112">
        <f>E27*E46</f>
        <v>1.5</v>
      </c>
      <c r="F47" s="109">
        <f>F$28*F46</f>
        <v>0</v>
      </c>
      <c r="G47" s="109">
        <f t="shared" ref="G47" si="4">G$28*G46</f>
        <v>0.3</v>
      </c>
      <c r="H47" s="114">
        <f>SQRT(SUMSQ(D47,E47,F47,G47))</f>
        <v>1.5297058540778354</v>
      </c>
      <c r="I47" s="115"/>
      <c r="J47" s="167" t="s">
        <v>59</v>
      </c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</row>
    <row r="48" spans="1:35">
      <c r="A48" s="152"/>
      <c r="B48" s="82"/>
      <c r="C48" s="178"/>
      <c r="D48" s="81"/>
      <c r="E48" s="81"/>
      <c r="F48" s="71"/>
      <c r="G48" s="71"/>
      <c r="H48" s="71"/>
      <c r="I48" s="82"/>
      <c r="J48" s="122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</row>
    <row r="49" spans="1:35">
      <c r="A49" s="152"/>
      <c r="B49" s="82"/>
      <c r="C49" s="178"/>
      <c r="D49" s="81"/>
      <c r="E49" s="81"/>
      <c r="F49" s="71"/>
      <c r="G49" s="71"/>
      <c r="H49" s="71"/>
      <c r="I49" s="82"/>
      <c r="J49" s="122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</row>
    <row r="50" spans="1:35">
      <c r="A50" s="150" t="s">
        <v>107</v>
      </c>
      <c r="B50" s="124" t="s">
        <v>9</v>
      </c>
      <c r="C50" s="176"/>
      <c r="D50" s="112">
        <v>1</v>
      </c>
      <c r="E50" s="112">
        <v>0</v>
      </c>
      <c r="F50" s="109">
        <f>F17/(D17+F17)</f>
        <v>0.20076000891310153</v>
      </c>
      <c r="G50" s="109">
        <v>0</v>
      </c>
      <c r="H50" s="109"/>
      <c r="I50" s="113"/>
      <c r="J50" s="126" t="s">
        <v>27</v>
      </c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</row>
    <row r="51" spans="1:35">
      <c r="A51" s="151" t="s">
        <v>108</v>
      </c>
      <c r="B51" s="124" t="s">
        <v>5</v>
      </c>
      <c r="C51" s="176"/>
      <c r="D51" s="112">
        <f>D$27*D50</f>
        <v>1.5</v>
      </c>
      <c r="E51" s="112">
        <f>E$27*E50</f>
        <v>0</v>
      </c>
      <c r="F51" s="109">
        <f>F28*F50</f>
        <v>6.0228002673930456E-2</v>
      </c>
      <c r="G51" s="109">
        <f>G28*G50</f>
        <v>0</v>
      </c>
      <c r="H51" s="114">
        <f>SQRT(SUMSQ(D51,E51,F51,G51))</f>
        <v>1.5012086504900279</v>
      </c>
      <c r="I51" s="115"/>
      <c r="J51" s="127" t="s">
        <v>41</v>
      </c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</row>
    <row r="52" spans="1:35">
      <c r="A52" s="152"/>
      <c r="B52" s="82"/>
      <c r="C52" s="178"/>
      <c r="D52" s="81"/>
      <c r="E52" s="81"/>
      <c r="F52" s="71"/>
      <c r="G52" s="71"/>
      <c r="H52" s="71"/>
      <c r="I52" s="82"/>
      <c r="J52" s="122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</row>
    <row r="53" spans="1:35">
      <c r="A53" s="152"/>
      <c r="B53" s="82"/>
      <c r="C53" s="178"/>
      <c r="D53" s="81"/>
      <c r="E53" s="81"/>
      <c r="F53" s="71"/>
      <c r="G53" s="71"/>
      <c r="H53" s="71"/>
      <c r="I53" s="82"/>
      <c r="J53" s="122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</row>
    <row r="54" spans="1:35">
      <c r="A54" s="150" t="s">
        <v>107</v>
      </c>
      <c r="B54" s="124" t="s">
        <v>9</v>
      </c>
      <c r="C54" s="176"/>
      <c r="D54" s="112">
        <v>0</v>
      </c>
      <c r="E54" s="112">
        <v>1</v>
      </c>
      <c r="F54" s="109">
        <v>0</v>
      </c>
      <c r="G54" s="109">
        <f>G17/(E17+G17)</f>
        <v>4.7726721034203987E-2</v>
      </c>
      <c r="H54" s="109"/>
      <c r="I54" s="113"/>
      <c r="J54" s="126" t="s">
        <v>27</v>
      </c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</row>
    <row r="55" spans="1:35">
      <c r="A55" s="151" t="s">
        <v>108</v>
      </c>
      <c r="B55" s="124" t="s">
        <v>5</v>
      </c>
      <c r="C55" s="176"/>
      <c r="D55" s="112">
        <f>D$27*D54</f>
        <v>0</v>
      </c>
      <c r="E55" s="112">
        <f>E$27*E54</f>
        <v>1.5</v>
      </c>
      <c r="F55" s="109">
        <f>F28*F54</f>
        <v>0</v>
      </c>
      <c r="G55" s="109">
        <f>G28*G54</f>
        <v>1.4318016310261195E-2</v>
      </c>
      <c r="H55" s="114">
        <f>SQRT(SUMSQ(D55,E55,F55,G55))</f>
        <v>1.5000683336405247</v>
      </c>
      <c r="I55" s="115"/>
      <c r="J55" s="127" t="s">
        <v>41</v>
      </c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</row>
    <row r="56" spans="1:35" ht="13.5" thickBot="1">
      <c r="A56" s="83"/>
      <c r="B56" s="125"/>
      <c r="C56" s="179"/>
      <c r="D56" s="85"/>
      <c r="E56" s="85"/>
      <c r="F56" s="84"/>
      <c r="G56" s="84"/>
      <c r="H56" s="86"/>
      <c r="I56" s="87"/>
      <c r="J56" s="88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</row>
    <row r="57" spans="1:35">
      <c r="A57" s="89"/>
      <c r="B57" s="67"/>
      <c r="C57" s="67"/>
      <c r="D57" s="79"/>
      <c r="E57" s="79"/>
      <c r="F57" s="79"/>
      <c r="G57" s="79"/>
      <c r="H57" s="80"/>
      <c r="I57" s="80"/>
      <c r="J57" s="90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</row>
    <row r="58" spans="1:35" ht="13.5" thickBot="1">
      <c r="A58" s="65"/>
      <c r="B58" s="65"/>
      <c r="C58" s="65"/>
      <c r="D58" s="65"/>
      <c r="E58" s="65"/>
      <c r="F58" s="65"/>
      <c r="G58" s="65"/>
      <c r="H58" s="65"/>
      <c r="I58" s="65"/>
      <c r="J58" s="91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</row>
    <row r="59" spans="1:35">
      <c r="A59" s="1" t="s">
        <v>22</v>
      </c>
      <c r="B59" s="69"/>
      <c r="C59" s="69"/>
      <c r="D59" s="69"/>
      <c r="E59" s="69"/>
      <c r="F59" s="70"/>
      <c r="G59" s="69"/>
      <c r="H59" s="70"/>
      <c r="I59" s="70"/>
      <c r="J59" s="95" t="s">
        <v>2</v>
      </c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</row>
    <row r="60" spans="1:35">
      <c r="A60" s="187" t="s">
        <v>94</v>
      </c>
      <c r="B60" s="7"/>
      <c r="C60" s="7"/>
      <c r="D60" s="7"/>
      <c r="E60" s="190"/>
      <c r="F60" s="97"/>
      <c r="G60" s="7"/>
      <c r="H60" s="97"/>
      <c r="I60" s="97"/>
      <c r="J60" s="147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</row>
    <row r="61" spans="1:35" s="65" customFormat="1">
      <c r="A61" s="187" t="s">
        <v>95</v>
      </c>
      <c r="B61" s="7"/>
      <c r="C61" s="7"/>
      <c r="D61" s="7"/>
      <c r="E61" s="190"/>
      <c r="F61" s="97"/>
      <c r="G61" s="7"/>
      <c r="H61" s="97"/>
      <c r="I61" s="97"/>
      <c r="J61" s="148"/>
    </row>
    <row r="62" spans="1:35">
      <c r="A62" s="187"/>
      <c r="B62" s="7"/>
      <c r="C62" s="7"/>
      <c r="D62" s="7"/>
      <c r="E62" s="190"/>
      <c r="F62" s="97"/>
      <c r="G62" s="7"/>
      <c r="H62" s="97"/>
      <c r="I62" s="97"/>
      <c r="J62" s="147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</row>
    <row r="63" spans="1:35" ht="13.5" thickBot="1">
      <c r="A63" s="192"/>
      <c r="B63" s="138"/>
      <c r="C63" s="138"/>
      <c r="D63" s="138"/>
      <c r="E63" s="138"/>
      <c r="F63" s="129"/>
      <c r="G63" s="138"/>
      <c r="H63" s="129"/>
      <c r="I63" s="129"/>
      <c r="J63" s="149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</row>
    <row r="64" spans="1:35">
      <c r="A64" s="65"/>
      <c r="B64" s="65"/>
      <c r="C64" s="65"/>
      <c r="D64" s="65"/>
      <c r="E64" s="65"/>
      <c r="F64" s="65"/>
      <c r="G64" s="65"/>
      <c r="H64" s="65"/>
      <c r="I64" s="65"/>
      <c r="J64" s="91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</row>
    <row r="65" spans="1:35" ht="13.5" thickBot="1">
      <c r="A65" s="65"/>
      <c r="B65" s="65"/>
      <c r="C65" s="65"/>
      <c r="D65" s="65"/>
      <c r="E65" s="65"/>
      <c r="F65" s="65"/>
      <c r="G65" s="65"/>
      <c r="H65" s="65"/>
      <c r="I65" s="65"/>
      <c r="J65" s="91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</row>
    <row r="66" spans="1:35">
      <c r="A66" s="1" t="s">
        <v>23</v>
      </c>
      <c r="B66" s="110"/>
      <c r="C66" s="155"/>
      <c r="D66" s="193" t="s">
        <v>105</v>
      </c>
      <c r="E66" s="201" t="s">
        <v>106</v>
      </c>
      <c r="F66" s="193" t="s">
        <v>0</v>
      </c>
      <c r="G66" s="211" t="s">
        <v>1</v>
      </c>
      <c r="H66" s="26"/>
      <c r="I66" s="53"/>
      <c r="J66" s="18" t="s">
        <v>2</v>
      </c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</row>
    <row r="67" spans="1:35">
      <c r="A67" s="2"/>
      <c r="B67" s="48"/>
      <c r="C67" s="168"/>
      <c r="D67" s="39"/>
      <c r="E67" s="39"/>
      <c r="F67" s="39"/>
      <c r="G67" s="212"/>
      <c r="H67" s="3"/>
      <c r="I67" s="40"/>
      <c r="J67" s="19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</row>
    <row r="68" spans="1:35">
      <c r="A68" s="2" t="s">
        <v>6</v>
      </c>
      <c r="B68" s="64" t="s">
        <v>4</v>
      </c>
      <c r="C68" s="7"/>
      <c r="D68" s="111">
        <f>D8</f>
        <v>-98</v>
      </c>
      <c r="E68" s="111">
        <f>E8</f>
        <v>-98</v>
      </c>
      <c r="F68" s="111"/>
      <c r="G68" s="224"/>
      <c r="H68" s="7"/>
      <c r="I68" s="64"/>
      <c r="J68" s="31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</row>
    <row r="69" spans="1:35">
      <c r="A69" s="160" t="s">
        <v>69</v>
      </c>
      <c r="B69" s="64" t="s">
        <v>5</v>
      </c>
      <c r="C69" s="7"/>
      <c r="D69" s="111"/>
      <c r="E69" s="111"/>
      <c r="F69" s="111">
        <f>F10</f>
        <v>-6</v>
      </c>
      <c r="G69" s="224">
        <f>G10</f>
        <v>-13</v>
      </c>
      <c r="H69" s="97"/>
      <c r="I69" s="98"/>
      <c r="J69" s="31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</row>
    <row r="70" spans="1:35">
      <c r="A70" s="2" t="s">
        <v>17</v>
      </c>
      <c r="B70" s="64" t="s">
        <v>5</v>
      </c>
      <c r="C70" s="7"/>
      <c r="D70" s="184">
        <v>0</v>
      </c>
      <c r="E70" s="184">
        <v>0</v>
      </c>
      <c r="F70" s="184">
        <v>0.3</v>
      </c>
      <c r="G70" s="225">
        <v>0.3</v>
      </c>
      <c r="H70" s="97"/>
      <c r="I70" s="98"/>
      <c r="J70" s="130" t="s">
        <v>14</v>
      </c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</row>
    <row r="71" spans="1:35">
      <c r="A71" s="100" t="s">
        <v>16</v>
      </c>
      <c r="B71" s="64"/>
      <c r="C71" s="7"/>
      <c r="D71" s="141">
        <f t="shared" ref="D71:E71" si="5">D68+D70</f>
        <v>-98</v>
      </c>
      <c r="E71" s="141">
        <f t="shared" si="5"/>
        <v>-98</v>
      </c>
      <c r="F71" s="141">
        <f t="shared" ref="F71:G71" si="6">F69+F70</f>
        <v>-5.7</v>
      </c>
      <c r="G71" s="226">
        <f t="shared" si="6"/>
        <v>-12.7</v>
      </c>
      <c r="H71" s="97"/>
      <c r="I71" s="98"/>
      <c r="J71" s="130" t="s">
        <v>29</v>
      </c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</row>
    <row r="72" spans="1:35">
      <c r="A72" s="2"/>
      <c r="B72" s="64"/>
      <c r="C72" s="7"/>
      <c r="D72" s="102"/>
      <c r="E72" s="102"/>
      <c r="F72" s="111"/>
      <c r="G72" s="224"/>
      <c r="H72" s="97"/>
      <c r="I72" s="98"/>
      <c r="J72" s="130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</row>
    <row r="73" spans="1:35">
      <c r="A73" s="131" t="s">
        <v>13</v>
      </c>
      <c r="B73" s="64"/>
      <c r="C73" s="7"/>
      <c r="D73" s="102"/>
      <c r="E73" s="102"/>
      <c r="F73" s="111"/>
      <c r="G73" s="224"/>
      <c r="H73" s="97"/>
      <c r="I73" s="98"/>
      <c r="J73" s="130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</row>
    <row r="74" spans="1:35">
      <c r="A74" s="2" t="s">
        <v>7</v>
      </c>
      <c r="B74" s="64" t="s">
        <v>15</v>
      </c>
      <c r="C74" s="7"/>
      <c r="D74" s="132">
        <f t="shared" ref="D74:E74" si="7">(10^12)*(10^-3)*10^(D71/10)</f>
        <v>0.15848931924611098</v>
      </c>
      <c r="E74" s="132">
        <f t="shared" si="7"/>
        <v>0.15848931924611098</v>
      </c>
      <c r="F74" s="132">
        <f>(10^12)*(10^-3)*10^((D71+F71)/10)</f>
        <v>4.2657951880159098E-2</v>
      </c>
      <c r="G74" s="227">
        <f>(10^12)*(10^-3)*10^((E71+G71)/10)</f>
        <v>8.5113803820237276E-3</v>
      </c>
      <c r="H74" s="133"/>
      <c r="I74" s="134"/>
      <c r="J74" s="130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</row>
    <row r="75" spans="1:35">
      <c r="A75" s="2" t="s">
        <v>7</v>
      </c>
      <c r="B75" s="161" t="s">
        <v>63</v>
      </c>
      <c r="C75" s="7"/>
      <c r="D75" s="132">
        <f>(10^12)*(10^-3)*10^((D71+10*LOG10(D5/15))/10)</f>
        <v>0.15848931924611098</v>
      </c>
      <c r="E75" s="132">
        <f>(10^12)*(10^-3)*10^((E71+10*LOG10(E5/15))/10)</f>
        <v>0.15848931924611098</v>
      </c>
      <c r="F75" s="132">
        <f>(10^12)*(10^-3)*10^((D71+F71+10*LOG10(D5/15))/10)</f>
        <v>4.2657951880159098E-2</v>
      </c>
      <c r="G75" s="227">
        <f>(10^12)*(10^-3)*10^((E71+G71+10*LOG10(E5/15))/10)</f>
        <v>8.5113803820237276E-3</v>
      </c>
      <c r="H75" s="133"/>
      <c r="I75" s="134"/>
      <c r="J75" s="130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</row>
    <row r="76" spans="1:35">
      <c r="A76" s="200" t="s">
        <v>71</v>
      </c>
      <c r="B76" s="64" t="s">
        <v>5</v>
      </c>
      <c r="C76" s="7"/>
      <c r="D76" s="102" t="s">
        <v>8</v>
      </c>
      <c r="E76" s="102" t="s">
        <v>8</v>
      </c>
      <c r="F76" s="135">
        <f>10*LOG(F75/(D75))</f>
        <v>-5.7000000000000064</v>
      </c>
      <c r="G76" s="228">
        <f>10*LOG(G75/(E75))</f>
        <v>-12.70000000000001</v>
      </c>
      <c r="H76" s="32"/>
      <c r="I76" s="46"/>
      <c r="J76" s="31" t="str">
        <f>J19</f>
        <v>For PRS Es/Iot range check</v>
      </c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</row>
    <row r="77" spans="1:35">
      <c r="A77" s="200" t="s">
        <v>70</v>
      </c>
      <c r="B77" s="64" t="s">
        <v>4</v>
      </c>
      <c r="C77" s="7"/>
      <c r="D77" s="102" t="s">
        <v>8</v>
      </c>
      <c r="E77" s="102" t="s">
        <v>8</v>
      </c>
      <c r="F77" s="135">
        <f>D71+F71</f>
        <v>-103.7</v>
      </c>
      <c r="G77" s="228">
        <f>E71+G71</f>
        <v>-110.7</v>
      </c>
      <c r="H77" s="7"/>
      <c r="I77" s="64"/>
      <c r="J77" s="130" t="str">
        <f>J20</f>
        <v>For PRP level range check</v>
      </c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</row>
    <row r="78" spans="1:35">
      <c r="A78" s="200" t="s">
        <v>70</v>
      </c>
      <c r="B78" s="161" t="s">
        <v>62</v>
      </c>
      <c r="C78" s="7"/>
      <c r="D78" s="102" t="s">
        <v>8</v>
      </c>
      <c r="E78" s="102" t="s">
        <v>8</v>
      </c>
      <c r="F78" s="136">
        <f>F77+10*LOG10(D5/15)</f>
        <v>-103.7</v>
      </c>
      <c r="G78" s="229">
        <f>G77+10*LOG10(F5/15)</f>
        <v>-110.7</v>
      </c>
      <c r="H78" s="7"/>
      <c r="I78" s="64"/>
      <c r="J78" s="130" t="str">
        <f>J21</f>
        <v>For PRP level range check</v>
      </c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</row>
    <row r="79" spans="1:35" ht="13.5" thickBot="1">
      <c r="A79" s="137" t="s">
        <v>37</v>
      </c>
      <c r="B79" s="230" t="s">
        <v>100</v>
      </c>
      <c r="C79" s="138"/>
      <c r="D79" s="139">
        <f>10*LOG((D74+F74)*10^-9)+10*LOG((9.36*10^6)/(15*10^3))</f>
        <v>-69.013012652464454</v>
      </c>
      <c r="E79" s="139">
        <f>10*LOG((E74+G74)*10^-9)+10*LOG((9.36*10^6)/(15*10^3))</f>
        <v>-69.82097119744833</v>
      </c>
      <c r="F79" s="60" t="s">
        <v>8</v>
      </c>
      <c r="G79" s="221" t="s">
        <v>8</v>
      </c>
      <c r="H79" s="138"/>
      <c r="I79" s="140"/>
      <c r="J79" s="25" t="str">
        <f>J22</f>
        <v>For Io level range check</v>
      </c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</row>
    <row r="80" spans="1:35">
      <c r="A80" s="93"/>
      <c r="B80" s="66"/>
      <c r="C80" s="66"/>
      <c r="D80" s="66"/>
      <c r="E80" s="66"/>
      <c r="F80" s="92"/>
      <c r="G80" s="92"/>
      <c r="H80" s="66"/>
      <c r="I80" s="66"/>
      <c r="J80" s="90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</row>
    <row r="81" spans="1:35" ht="13.5" thickBot="1">
      <c r="A81" s="65"/>
      <c r="B81" s="65"/>
      <c r="C81" s="65"/>
      <c r="D81" s="65"/>
      <c r="E81" s="65"/>
      <c r="F81" s="65"/>
      <c r="G81" s="65"/>
      <c r="H81" s="65"/>
      <c r="I81" s="65"/>
      <c r="J81" s="91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</row>
    <row r="82" spans="1:35">
      <c r="A82" s="1" t="s">
        <v>24</v>
      </c>
      <c r="B82" s="68"/>
      <c r="C82" s="69"/>
      <c r="D82" s="193" t="s">
        <v>105</v>
      </c>
      <c r="E82" s="201" t="s">
        <v>106</v>
      </c>
      <c r="F82" s="193" t="s">
        <v>0</v>
      </c>
      <c r="G82" s="193" t="s">
        <v>1</v>
      </c>
      <c r="H82" s="201" t="s">
        <v>35</v>
      </c>
      <c r="I82" s="110" t="s">
        <v>61</v>
      </c>
      <c r="J82" s="18" t="s">
        <v>2</v>
      </c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</row>
    <row r="83" spans="1:35">
      <c r="A83" s="50"/>
      <c r="B83" s="64"/>
      <c r="C83" s="7"/>
      <c r="D83" s="39"/>
      <c r="E83" s="39"/>
      <c r="F83" s="39"/>
      <c r="G83" s="39"/>
      <c r="H83" s="39"/>
      <c r="I83" s="204"/>
      <c r="J83" s="19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</row>
    <row r="84" spans="1:35">
      <c r="A84" s="150" t="s">
        <v>79</v>
      </c>
      <c r="B84" s="124" t="s">
        <v>5</v>
      </c>
      <c r="C84" s="128"/>
      <c r="D84" s="142"/>
      <c r="E84" s="142"/>
      <c r="F84" s="143">
        <f>F85-H85</f>
        <v>-6.0000000000000062</v>
      </c>
      <c r="G84" s="142"/>
      <c r="H84" s="109"/>
      <c r="I84" s="205">
        <v>-6.0000099999999996</v>
      </c>
      <c r="J84" s="180" t="s">
        <v>78</v>
      </c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</row>
    <row r="85" spans="1:35">
      <c r="A85" s="151" t="s">
        <v>80</v>
      </c>
      <c r="B85" s="124" t="s">
        <v>5</v>
      </c>
      <c r="C85" s="128"/>
      <c r="D85" s="142"/>
      <c r="E85" s="142"/>
      <c r="F85" s="142">
        <f t="shared" ref="F85" si="8">F76</f>
        <v>-5.7000000000000064</v>
      </c>
      <c r="G85" s="142"/>
      <c r="H85" s="114">
        <f>H35</f>
        <v>0.3</v>
      </c>
      <c r="I85" s="206"/>
      <c r="J85" s="181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</row>
    <row r="86" spans="1:35">
      <c r="A86" s="150" t="s">
        <v>81</v>
      </c>
      <c r="B86" s="124" t="s">
        <v>5</v>
      </c>
      <c r="C86" s="128"/>
      <c r="D86" s="142"/>
      <c r="E86" s="142"/>
      <c r="F86" s="142">
        <f>F85+H85</f>
        <v>-5.4000000000000066</v>
      </c>
      <c r="G86" s="142"/>
      <c r="H86" s="114"/>
      <c r="I86" s="207"/>
      <c r="J86" s="181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</row>
    <row r="87" spans="1:35">
      <c r="A87" s="100"/>
      <c r="B87" s="98"/>
      <c r="C87" s="97"/>
      <c r="D87" s="111"/>
      <c r="E87" s="111"/>
      <c r="F87" s="111"/>
      <c r="G87" s="111"/>
      <c r="H87" s="117"/>
      <c r="I87" s="208"/>
      <c r="J87" s="181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</row>
    <row r="88" spans="1:35">
      <c r="A88" s="150" t="s">
        <v>82</v>
      </c>
      <c r="B88" s="124" t="s">
        <v>5</v>
      </c>
      <c r="C88" s="128"/>
      <c r="D88" s="142"/>
      <c r="E88" s="142"/>
      <c r="F88" s="142"/>
      <c r="G88" s="143">
        <f>G89-H89</f>
        <v>-13.000000000000011</v>
      </c>
      <c r="H88" s="109"/>
      <c r="I88" s="205">
        <v>-13</v>
      </c>
      <c r="J88" s="180" t="s">
        <v>78</v>
      </c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</row>
    <row r="89" spans="1:35">
      <c r="A89" s="151" t="s">
        <v>83</v>
      </c>
      <c r="B89" s="124" t="s">
        <v>5</v>
      </c>
      <c r="C89" s="128"/>
      <c r="D89" s="142"/>
      <c r="E89" s="142"/>
      <c r="F89" s="142"/>
      <c r="G89" s="142">
        <f t="shared" ref="G89" si="9">G76</f>
        <v>-12.70000000000001</v>
      </c>
      <c r="H89" s="114">
        <f>H39</f>
        <v>0.3</v>
      </c>
      <c r="I89" s="206"/>
      <c r="J89" s="182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</row>
    <row r="90" spans="1:35">
      <c r="A90" s="150" t="s">
        <v>84</v>
      </c>
      <c r="B90" s="124" t="s">
        <v>5</v>
      </c>
      <c r="C90" s="128"/>
      <c r="D90" s="142"/>
      <c r="E90" s="142"/>
      <c r="F90" s="142"/>
      <c r="G90" s="142">
        <f>G89+H89</f>
        <v>-12.400000000000009</v>
      </c>
      <c r="H90" s="114"/>
      <c r="I90" s="207"/>
      <c r="J90" s="182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</row>
    <row r="91" spans="1:35">
      <c r="A91" s="100"/>
      <c r="B91" s="98"/>
      <c r="C91" s="97"/>
      <c r="D91" s="111"/>
      <c r="E91" s="111"/>
      <c r="F91" s="111"/>
      <c r="G91" s="111"/>
      <c r="H91" s="120"/>
      <c r="I91" s="209"/>
      <c r="J91" s="182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</row>
    <row r="92" spans="1:35">
      <c r="A92" s="150" t="s">
        <v>86</v>
      </c>
      <c r="B92" s="186" t="s">
        <v>64</v>
      </c>
      <c r="C92" s="128"/>
      <c r="D92" s="142"/>
      <c r="E92" s="142"/>
      <c r="F92" s="143">
        <f>F93-H93</f>
        <v>-105.22970585407784</v>
      </c>
      <c r="G92" s="142"/>
      <c r="H92" s="109"/>
      <c r="I92" s="205">
        <f>-123.5</f>
        <v>-123.5</v>
      </c>
      <c r="J92" s="180" t="s">
        <v>91</v>
      </c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</row>
    <row r="93" spans="1:35">
      <c r="A93" s="151" t="s">
        <v>87</v>
      </c>
      <c r="B93" s="186" t="s">
        <v>64</v>
      </c>
      <c r="C93" s="128"/>
      <c r="D93" s="142"/>
      <c r="E93" s="142"/>
      <c r="F93" s="142">
        <f>F78</f>
        <v>-103.7</v>
      </c>
      <c r="G93" s="142"/>
      <c r="H93" s="114">
        <f>H43</f>
        <v>1.5297058540778354</v>
      </c>
      <c r="I93" s="206"/>
      <c r="J93" s="182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</row>
    <row r="94" spans="1:35">
      <c r="A94" s="150" t="s">
        <v>85</v>
      </c>
      <c r="B94" s="186" t="s">
        <v>64</v>
      </c>
      <c r="C94" s="128"/>
      <c r="D94" s="142"/>
      <c r="E94" s="142"/>
      <c r="F94" s="142">
        <f>F93+H93</f>
        <v>-102.17029414592217</v>
      </c>
      <c r="G94" s="142"/>
      <c r="H94" s="109"/>
      <c r="I94" s="206"/>
      <c r="J94" s="182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</row>
    <row r="95" spans="1:35">
      <c r="A95" s="100"/>
      <c r="B95" s="98"/>
      <c r="C95" s="97"/>
      <c r="D95" s="111"/>
      <c r="E95" s="111"/>
      <c r="F95" s="111"/>
      <c r="G95" s="111"/>
      <c r="H95" s="120"/>
      <c r="I95" s="209"/>
      <c r="J95" s="183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</row>
    <row r="96" spans="1:35">
      <c r="A96" s="150" t="s">
        <v>88</v>
      </c>
      <c r="B96" s="186" t="s">
        <v>64</v>
      </c>
      <c r="C96" s="128"/>
      <c r="D96" s="142"/>
      <c r="E96" s="142"/>
      <c r="F96" s="142"/>
      <c r="G96" s="143">
        <f>G97-H97</f>
        <v>-112.22970585407784</v>
      </c>
      <c r="H96" s="109"/>
      <c r="I96" s="205">
        <f>-123.5</f>
        <v>-123.5</v>
      </c>
      <c r="J96" s="180" t="s">
        <v>91</v>
      </c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</row>
    <row r="97" spans="1:35">
      <c r="A97" s="151" t="s">
        <v>89</v>
      </c>
      <c r="B97" s="186" t="s">
        <v>64</v>
      </c>
      <c r="C97" s="128"/>
      <c r="D97" s="142"/>
      <c r="E97" s="142"/>
      <c r="F97" s="142"/>
      <c r="G97" s="142">
        <f>G78</f>
        <v>-110.7</v>
      </c>
      <c r="H97" s="114">
        <f>H47</f>
        <v>1.5297058540778354</v>
      </c>
      <c r="I97" s="206"/>
      <c r="J97" s="183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</row>
    <row r="98" spans="1:35">
      <c r="A98" s="150" t="s">
        <v>90</v>
      </c>
      <c r="B98" s="186" t="s">
        <v>64</v>
      </c>
      <c r="C98" s="128"/>
      <c r="D98" s="142"/>
      <c r="E98" s="142"/>
      <c r="F98" s="142"/>
      <c r="G98" s="142">
        <f>G97+H97</f>
        <v>-109.17029414592217</v>
      </c>
      <c r="H98" s="109"/>
      <c r="I98" s="207"/>
      <c r="J98" s="183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</row>
    <row r="99" spans="1:35">
      <c r="A99" s="100"/>
      <c r="B99" s="145"/>
      <c r="C99" s="144"/>
      <c r="D99" s="2"/>
      <c r="E99" s="2"/>
      <c r="F99" s="2"/>
      <c r="G99" s="2"/>
      <c r="H99" s="2"/>
      <c r="I99" s="209"/>
      <c r="J99" s="183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</row>
    <row r="100" spans="1:35">
      <c r="A100" s="150" t="s">
        <v>43</v>
      </c>
      <c r="B100" s="186" t="s">
        <v>100</v>
      </c>
      <c r="C100" s="128"/>
      <c r="D100" s="143">
        <f>D101-H101</f>
        <v>-70.514221302954482</v>
      </c>
      <c r="E100" s="143">
        <f>E101-I101</f>
        <v>-69.82097119744833</v>
      </c>
      <c r="F100" s="108"/>
      <c r="G100" s="108"/>
      <c r="H100" s="108"/>
      <c r="I100" s="205">
        <f>-117.5+10*LOG((9.36*10^6)/(15*10^3))</f>
        <v>-89.548154103175762</v>
      </c>
      <c r="J100" s="180" t="s">
        <v>93</v>
      </c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</row>
    <row r="101" spans="1:35">
      <c r="A101" s="151" t="s">
        <v>42</v>
      </c>
      <c r="B101" s="186" t="s">
        <v>100</v>
      </c>
      <c r="C101" s="128"/>
      <c r="D101" s="142">
        <f>D79</f>
        <v>-69.013012652464454</v>
      </c>
      <c r="E101" s="142">
        <f>E79</f>
        <v>-69.82097119744833</v>
      </c>
      <c r="F101" s="108"/>
      <c r="G101" s="108"/>
      <c r="H101" s="114">
        <f>H51</f>
        <v>1.5012086504900279</v>
      </c>
      <c r="I101" s="206"/>
      <c r="J101" s="183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</row>
    <row r="102" spans="1:35">
      <c r="A102" s="150" t="s">
        <v>92</v>
      </c>
      <c r="B102" s="186" t="s">
        <v>100</v>
      </c>
      <c r="C102" s="128"/>
      <c r="D102" s="143">
        <f>D101+H101</f>
        <v>-67.511804001974426</v>
      </c>
      <c r="E102" s="143">
        <f>E101+I101</f>
        <v>-69.82097119744833</v>
      </c>
      <c r="F102" s="108"/>
      <c r="G102" s="108"/>
      <c r="H102" s="108"/>
      <c r="I102" s="205">
        <v>-50</v>
      </c>
      <c r="J102" s="180" t="s">
        <v>93</v>
      </c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</row>
    <row r="103" spans="1:35">
      <c r="A103" s="100"/>
      <c r="B103" s="98"/>
      <c r="C103" s="97"/>
      <c r="D103" s="111"/>
      <c r="E103" s="111"/>
      <c r="F103" s="100"/>
      <c r="G103" s="100"/>
      <c r="H103" s="100"/>
      <c r="I103" s="209"/>
      <c r="J103" s="183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</row>
    <row r="104" spans="1:35" ht="13.5" thickBot="1">
      <c r="A104" s="33" t="s">
        <v>30</v>
      </c>
      <c r="B104" s="56"/>
      <c r="C104" s="34"/>
      <c r="D104" s="33"/>
      <c r="E104" s="33"/>
      <c r="F104" s="54"/>
      <c r="G104" s="54"/>
      <c r="H104" s="54"/>
      <c r="I104" s="55"/>
      <c r="J104" s="25" t="s">
        <v>31</v>
      </c>
    </row>
    <row r="105" spans="1:35">
      <c r="J105" s="20"/>
    </row>
    <row r="106" spans="1:35">
      <c r="J106" s="20" t="s">
        <v>45</v>
      </c>
    </row>
  </sheetData>
  <conditionalFormatting sqref="J104">
    <cfRule type="cellIs" dxfId="15" priority="18" stopIfTrue="1" operator="equal">
      <formula>"Yes"</formula>
    </cfRule>
    <cfRule type="cellIs" dxfId="14" priority="19" stopIfTrue="1" operator="notEqual">
      <formula>"Yes"</formula>
    </cfRule>
  </conditionalFormatting>
  <conditionalFormatting sqref="F84">
    <cfRule type="cellIs" dxfId="13" priority="17" stopIfTrue="1" operator="lessThan">
      <formula>$I$84</formula>
    </cfRule>
  </conditionalFormatting>
  <conditionalFormatting sqref="G88">
    <cfRule type="cellIs" dxfId="12" priority="16" stopIfTrue="1" operator="lessThan">
      <formula>$I$88</formula>
    </cfRule>
  </conditionalFormatting>
  <conditionalFormatting sqref="F92">
    <cfRule type="cellIs" dxfId="11" priority="15" stopIfTrue="1" operator="lessThan">
      <formula>$I$92</formula>
    </cfRule>
  </conditionalFormatting>
  <conditionalFormatting sqref="G96">
    <cfRule type="cellIs" dxfId="10" priority="14" stopIfTrue="1" operator="lessThan">
      <formula>$I$96</formula>
    </cfRule>
  </conditionalFormatting>
  <conditionalFormatting sqref="D100">
    <cfRule type="cellIs" dxfId="9" priority="11" stopIfTrue="1" operator="lessThan">
      <formula>$I$100</formula>
    </cfRule>
  </conditionalFormatting>
  <conditionalFormatting sqref="E100">
    <cfRule type="cellIs" dxfId="8" priority="1" stopIfTrue="1" operator="lessThan">
      <formula>$I$100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6B1D5-51AB-4F66-A278-2C2299F82B26}">
  <dimension ref="A1:AI106"/>
  <sheetViews>
    <sheetView tabSelected="1" topLeftCell="A67" workbookViewId="0">
      <selection activeCell="E23" sqref="E23"/>
    </sheetView>
  </sheetViews>
  <sheetFormatPr defaultRowHeight="12.75"/>
  <cols>
    <col min="1" max="1" width="20.85546875" customWidth="1"/>
    <col min="2" max="2" width="10.5703125" customWidth="1"/>
    <col min="7" max="7" width="11.42578125" customWidth="1"/>
    <col min="8" max="8" width="11.7109375" customWidth="1"/>
    <col min="9" max="9" width="10.140625" bestFit="1" customWidth="1"/>
    <col min="10" max="10" width="34.140625" customWidth="1"/>
  </cols>
  <sheetData>
    <row r="1" spans="1:10" ht="13.5" thickBot="1">
      <c r="J1" s="20"/>
    </row>
    <row r="2" spans="1:10">
      <c r="A2" s="1" t="s">
        <v>20</v>
      </c>
      <c r="B2" s="38"/>
      <c r="C2" s="197" t="s">
        <v>60</v>
      </c>
      <c r="D2" s="201" t="s">
        <v>105</v>
      </c>
      <c r="E2" s="201" t="s">
        <v>106</v>
      </c>
      <c r="F2" s="201" t="s">
        <v>0</v>
      </c>
      <c r="G2" s="211" t="s">
        <v>1</v>
      </c>
      <c r="H2" s="26"/>
      <c r="I2" s="53"/>
      <c r="J2" s="18" t="s">
        <v>2</v>
      </c>
    </row>
    <row r="3" spans="1:10">
      <c r="A3" s="2"/>
      <c r="B3" s="48" t="s">
        <v>3</v>
      </c>
      <c r="C3" s="168"/>
      <c r="D3" s="39"/>
      <c r="E3" s="39"/>
      <c r="F3" s="39"/>
      <c r="G3" s="212"/>
      <c r="H3" s="188"/>
      <c r="I3" s="40"/>
      <c r="J3" s="19"/>
    </row>
    <row r="4" spans="1:10">
      <c r="A4" s="153" t="s">
        <v>51</v>
      </c>
      <c r="B4" s="48"/>
      <c r="C4" s="168"/>
      <c r="D4" s="59"/>
      <c r="E4" s="59"/>
      <c r="F4" s="59"/>
      <c r="G4" s="213"/>
      <c r="H4" s="188"/>
      <c r="I4" s="40"/>
      <c r="J4" s="163" t="s">
        <v>66</v>
      </c>
    </row>
    <row r="5" spans="1:10">
      <c r="A5" s="160" t="s">
        <v>55</v>
      </c>
      <c r="B5" s="161" t="s">
        <v>56</v>
      </c>
      <c r="C5" s="169"/>
      <c r="D5" s="162">
        <v>30</v>
      </c>
      <c r="E5" s="162">
        <v>30</v>
      </c>
      <c r="F5" s="162">
        <v>30</v>
      </c>
      <c r="G5" s="214">
        <v>30</v>
      </c>
      <c r="H5" s="188"/>
      <c r="I5" s="40"/>
      <c r="J5" s="231" t="s">
        <v>102</v>
      </c>
    </row>
    <row r="6" spans="1:10">
      <c r="A6" s="160" t="s">
        <v>57</v>
      </c>
      <c r="B6" s="161" t="s">
        <v>58</v>
      </c>
      <c r="C6" s="169"/>
      <c r="D6" s="162">
        <v>40</v>
      </c>
      <c r="E6" s="162">
        <v>40</v>
      </c>
      <c r="F6" s="162">
        <v>40</v>
      </c>
      <c r="G6" s="214">
        <v>40</v>
      </c>
      <c r="H6" s="188"/>
      <c r="I6" s="40"/>
      <c r="J6" s="231" t="s">
        <v>102</v>
      </c>
    </row>
    <row r="7" spans="1:10">
      <c r="A7" s="4" t="s">
        <v>46</v>
      </c>
      <c r="B7" s="42" t="s">
        <v>5</v>
      </c>
      <c r="C7" s="191"/>
      <c r="D7" s="41" t="s">
        <v>8</v>
      </c>
      <c r="E7" s="41" t="s">
        <v>8</v>
      </c>
      <c r="F7" s="41" t="s">
        <v>8</v>
      </c>
      <c r="G7" s="215" t="s">
        <v>8</v>
      </c>
      <c r="H7" s="191"/>
      <c r="I7" s="42"/>
      <c r="J7" s="231" t="s">
        <v>67</v>
      </c>
    </row>
    <row r="8" spans="1:10">
      <c r="A8" s="4" t="s">
        <v>36</v>
      </c>
      <c r="B8" s="42" t="s">
        <v>4</v>
      </c>
      <c r="C8" s="191"/>
      <c r="D8" s="159">
        <v>-98</v>
      </c>
      <c r="E8" s="159">
        <v>-98</v>
      </c>
      <c r="F8" s="41"/>
      <c r="G8" s="215"/>
      <c r="H8" s="191"/>
      <c r="I8" s="42"/>
      <c r="J8" s="231" t="s">
        <v>103</v>
      </c>
    </row>
    <row r="9" spans="1:10">
      <c r="A9" s="4" t="s">
        <v>36</v>
      </c>
      <c r="B9" s="42" t="s">
        <v>62</v>
      </c>
      <c r="C9" s="191"/>
      <c r="D9" s="185">
        <f>D8+10*LOG10(D5/15)</f>
        <v>-94.989700043360187</v>
      </c>
      <c r="E9" s="185">
        <f>E8+10*LOG10(E5/15)</f>
        <v>-94.989700043360187</v>
      </c>
      <c r="F9" s="41"/>
      <c r="G9" s="215"/>
      <c r="H9" s="191"/>
      <c r="I9" s="42"/>
      <c r="J9" s="231"/>
    </row>
    <row r="10" spans="1:10">
      <c r="A10" s="4" t="s">
        <v>69</v>
      </c>
      <c r="B10" s="42" t="s">
        <v>5</v>
      </c>
      <c r="C10" s="191"/>
      <c r="D10" s="41"/>
      <c r="E10" s="41"/>
      <c r="F10" s="159">
        <v>-6</v>
      </c>
      <c r="G10" s="216">
        <v>-13</v>
      </c>
      <c r="H10" s="6"/>
      <c r="I10" s="52"/>
      <c r="J10" s="231" t="s">
        <v>103</v>
      </c>
    </row>
    <row r="11" spans="1:10">
      <c r="A11" s="4"/>
      <c r="B11" s="42"/>
      <c r="C11" s="191"/>
      <c r="D11" s="41"/>
      <c r="E11" s="41"/>
      <c r="F11" s="43"/>
      <c r="G11" s="217"/>
      <c r="H11" s="6"/>
      <c r="I11" s="52"/>
      <c r="J11" s="21"/>
    </row>
    <row r="12" spans="1:10" ht="13.5" thickBot="1">
      <c r="A12" s="173" t="s">
        <v>104</v>
      </c>
      <c r="B12" s="172"/>
      <c r="C12" s="198"/>
      <c r="D12" s="199"/>
      <c r="E12" s="199"/>
      <c r="F12" s="44"/>
      <c r="G12" s="218"/>
      <c r="H12" s="15"/>
      <c r="I12" s="62"/>
      <c r="J12" s="22"/>
    </row>
    <row r="13" spans="1:10">
      <c r="A13" s="36"/>
      <c r="B13" s="194"/>
      <c r="C13" s="191"/>
      <c r="D13" s="191"/>
      <c r="E13" s="191"/>
      <c r="F13" s="11"/>
      <c r="G13" s="11"/>
      <c r="H13" s="6"/>
      <c r="I13" s="6"/>
      <c r="J13" s="23"/>
    </row>
    <row r="14" spans="1:10" ht="13.5" thickBot="1">
      <c r="A14" s="16"/>
      <c r="B14" s="191"/>
      <c r="C14" s="191"/>
      <c r="D14" s="14"/>
      <c r="E14" s="14"/>
      <c r="F14" s="11"/>
      <c r="G14" s="11"/>
      <c r="H14" s="6"/>
      <c r="I14" s="6"/>
      <c r="J14" s="23"/>
    </row>
    <row r="15" spans="1:10">
      <c r="A15" s="1" t="s">
        <v>18</v>
      </c>
      <c r="B15" s="156"/>
      <c r="C15" s="194"/>
      <c r="D15" s="201" t="s">
        <v>105</v>
      </c>
      <c r="E15" s="201" t="s">
        <v>106</v>
      </c>
      <c r="F15" s="201" t="s">
        <v>0</v>
      </c>
      <c r="G15" s="211" t="s">
        <v>1</v>
      </c>
      <c r="H15" s="13"/>
      <c r="I15" s="51"/>
      <c r="J15" s="28"/>
    </row>
    <row r="16" spans="1:10">
      <c r="A16" s="50"/>
      <c r="B16" s="42"/>
      <c r="C16" s="191"/>
      <c r="D16" s="39"/>
      <c r="E16" s="39"/>
      <c r="F16" s="39"/>
      <c r="G16" s="212"/>
      <c r="H16" s="6"/>
      <c r="I16" s="52"/>
      <c r="J16" s="21"/>
    </row>
    <row r="17" spans="1:35">
      <c r="A17" s="4" t="s">
        <v>7</v>
      </c>
      <c r="B17" s="42" t="s">
        <v>15</v>
      </c>
      <c r="C17" s="191"/>
      <c r="D17" s="47">
        <f t="shared" ref="D17:E18" si="0">(10^12)*(10^-3)*10^(D8/10)</f>
        <v>0.15848931924611098</v>
      </c>
      <c r="E17" s="47">
        <f t="shared" si="0"/>
        <v>0.15848931924611098</v>
      </c>
      <c r="F17" s="47">
        <f>(10^12)*(10^-3)*10^((D8+F10)/10)</f>
        <v>3.9810717055349581E-2</v>
      </c>
      <c r="G17" s="219">
        <f>(10^12)*(10^-3)*10^((E8+G10)/10)</f>
        <v>7.9432823472428103E-3</v>
      </c>
      <c r="H17" s="8"/>
      <c r="I17" s="45"/>
      <c r="J17" s="146" t="s">
        <v>50</v>
      </c>
    </row>
    <row r="18" spans="1:35">
      <c r="A18" s="4" t="s">
        <v>7</v>
      </c>
      <c r="B18" s="42" t="s">
        <v>63</v>
      </c>
      <c r="C18" s="191"/>
      <c r="D18" s="47">
        <f t="shared" si="0"/>
        <v>0.31697863849222141</v>
      </c>
      <c r="E18" s="47">
        <f t="shared" si="0"/>
        <v>0.31697863849222141</v>
      </c>
      <c r="F18" s="47">
        <f>(10^12)*(10^-3)*10^((D9+F10)/10)</f>
        <v>7.9621434110699302E-2</v>
      </c>
      <c r="G18" s="219">
        <f>(10^12)*(10^-3)*10^((E9+G10)/10)</f>
        <v>1.5886564694485593E-2</v>
      </c>
      <c r="H18" s="8"/>
      <c r="I18" s="45"/>
      <c r="J18" s="146" t="s">
        <v>50</v>
      </c>
    </row>
    <row r="19" spans="1:35">
      <c r="A19" s="29" t="s">
        <v>71</v>
      </c>
      <c r="B19" s="42" t="s">
        <v>5</v>
      </c>
      <c r="C19" s="191"/>
      <c r="D19" s="41" t="s">
        <v>8</v>
      </c>
      <c r="E19" s="41" t="s">
        <v>8</v>
      </c>
      <c r="F19" s="57">
        <f>10*LOG(F17/(D17))</f>
        <v>-6.0000000000000053</v>
      </c>
      <c r="G19" s="220">
        <f>10*LOG(G17/(E17))</f>
        <v>-12.999999999999991</v>
      </c>
      <c r="H19" s="9"/>
      <c r="I19" s="63"/>
      <c r="J19" s="21" t="s">
        <v>72</v>
      </c>
    </row>
    <row r="20" spans="1:35">
      <c r="A20" s="200" t="s">
        <v>70</v>
      </c>
      <c r="B20" s="42" t="s">
        <v>4</v>
      </c>
      <c r="C20" s="191"/>
      <c r="D20" s="41" t="s">
        <v>8</v>
      </c>
      <c r="E20" s="41" t="s">
        <v>8</v>
      </c>
      <c r="F20" s="57">
        <f>D8+F10</f>
        <v>-104</v>
      </c>
      <c r="G20" s="220">
        <f>D8+G10</f>
        <v>-111</v>
      </c>
      <c r="H20" s="190"/>
      <c r="I20" s="189"/>
      <c r="J20" s="21" t="s">
        <v>73</v>
      </c>
    </row>
    <row r="21" spans="1:35">
      <c r="A21" s="200" t="s">
        <v>70</v>
      </c>
      <c r="B21" s="42" t="s">
        <v>62</v>
      </c>
      <c r="C21" s="191"/>
      <c r="D21" s="41" t="s">
        <v>8</v>
      </c>
      <c r="E21" s="41" t="s">
        <v>8</v>
      </c>
      <c r="F21" s="57">
        <f>D9+F10</f>
        <v>-100.98970004336019</v>
      </c>
      <c r="G21" s="220">
        <f>D9+G10</f>
        <v>-107.98970004336019</v>
      </c>
      <c r="H21" s="190"/>
      <c r="I21" s="189"/>
      <c r="J21" s="21" t="s">
        <v>73</v>
      </c>
    </row>
    <row r="22" spans="1:35" ht="13.5" thickBot="1">
      <c r="A22" s="30" t="s">
        <v>37</v>
      </c>
      <c r="B22" s="62" t="s">
        <v>65</v>
      </c>
      <c r="C22" s="14"/>
      <c r="D22" s="61">
        <f>10*LOG((D17+F17)*10^-9)+10*LOG((38.16*10^6)/(15*10^3))</f>
        <v>-62.971600993149288</v>
      </c>
      <c r="E22" s="61">
        <f>10*LOG((E17+G17)*10^-9)+10*LOG((38.16*10^6)/(15*10^3))</f>
        <v>-63.732444911093687</v>
      </c>
      <c r="F22" s="60" t="s">
        <v>8</v>
      </c>
      <c r="G22" s="221" t="s">
        <v>8</v>
      </c>
      <c r="H22" s="14"/>
      <c r="I22" s="49"/>
      <c r="J22" s="24" t="s">
        <v>38</v>
      </c>
    </row>
    <row r="23" spans="1:35">
      <c r="A23" s="16"/>
      <c r="B23" s="191"/>
      <c r="C23" s="191"/>
      <c r="D23" s="191"/>
      <c r="E23" s="191"/>
      <c r="F23" s="32"/>
      <c r="G23" s="32"/>
      <c r="H23" s="191"/>
      <c r="I23" s="191"/>
      <c r="J23" s="17"/>
    </row>
    <row r="24" spans="1:35" ht="13.5" thickBot="1">
      <c r="B24" s="191"/>
      <c r="C24" s="191"/>
      <c r="D24" s="191"/>
      <c r="E24" s="191"/>
      <c r="F24" s="10"/>
      <c r="G24" s="10"/>
      <c r="H24" s="191"/>
      <c r="I24" s="191"/>
      <c r="J24" s="17"/>
    </row>
    <row r="25" spans="1:35">
      <c r="A25" s="1" t="s">
        <v>19</v>
      </c>
      <c r="B25" s="68"/>
      <c r="C25" s="69"/>
      <c r="D25" s="201" t="s">
        <v>105</v>
      </c>
      <c r="E25" s="201" t="s">
        <v>106</v>
      </c>
      <c r="F25" s="201" t="s">
        <v>0</v>
      </c>
      <c r="G25" s="211" t="s">
        <v>1</v>
      </c>
      <c r="H25" s="70"/>
      <c r="I25" s="94"/>
      <c r="J25" s="95" t="s">
        <v>2</v>
      </c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</row>
    <row r="26" spans="1:35">
      <c r="A26" s="2"/>
      <c r="B26" s="189"/>
      <c r="C26" s="190"/>
      <c r="D26" s="39"/>
      <c r="E26" s="39"/>
      <c r="F26" s="39"/>
      <c r="G26" s="212"/>
      <c r="H26" s="97"/>
      <c r="I26" s="98"/>
      <c r="J26" s="99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</row>
    <row r="27" spans="1:35">
      <c r="A27" s="100" t="s">
        <v>39</v>
      </c>
      <c r="B27" s="101" t="s">
        <v>10</v>
      </c>
      <c r="C27" s="170"/>
      <c r="D27" s="164">
        <v>1.5</v>
      </c>
      <c r="E27" s="164">
        <v>1.5</v>
      </c>
      <c r="F27" s="96"/>
      <c r="G27" s="175"/>
      <c r="H27" s="97"/>
      <c r="I27" s="98"/>
      <c r="J27" s="99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</row>
    <row r="28" spans="1:35" s="65" customFormat="1">
      <c r="A28" s="187" t="s">
        <v>40</v>
      </c>
      <c r="B28" s="101" t="s">
        <v>10</v>
      </c>
      <c r="C28" s="170"/>
      <c r="D28" s="103"/>
      <c r="E28" s="103"/>
      <c r="F28" s="165">
        <v>0.3</v>
      </c>
      <c r="G28" s="222">
        <v>0.3</v>
      </c>
      <c r="H28" s="97"/>
      <c r="I28" s="98"/>
      <c r="J28" s="177"/>
      <c r="K28" s="97"/>
      <c r="L28" s="196"/>
      <c r="M28" s="93"/>
    </row>
    <row r="29" spans="1:35" ht="26.25" thickBot="1">
      <c r="A29" s="104" t="s">
        <v>52</v>
      </c>
      <c r="B29" s="202" t="s">
        <v>96</v>
      </c>
      <c r="C29" s="171"/>
      <c r="D29" s="105"/>
      <c r="E29" s="105"/>
      <c r="F29" s="105"/>
      <c r="G29" s="223"/>
      <c r="H29" s="106"/>
      <c r="I29" s="107"/>
      <c r="J29" s="166" t="s">
        <v>68</v>
      </c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</row>
    <row r="30" spans="1:35">
      <c r="A30" s="72"/>
      <c r="B30" s="73"/>
      <c r="C30" s="73"/>
      <c r="D30" s="74"/>
      <c r="E30" s="74"/>
      <c r="F30" s="74"/>
      <c r="G30" s="74"/>
      <c r="H30" s="74"/>
      <c r="I30" s="74"/>
      <c r="J30" s="7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</row>
    <row r="31" spans="1:35" ht="13.5" thickBot="1">
      <c r="A31" s="65"/>
      <c r="B31" s="76"/>
      <c r="C31" s="76"/>
      <c r="D31" s="76"/>
      <c r="E31" s="76"/>
      <c r="F31" s="77"/>
      <c r="G31" s="76"/>
      <c r="H31" s="77"/>
      <c r="I31" s="77"/>
      <c r="J31" s="78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</row>
    <row r="32" spans="1:35">
      <c r="A32" s="1" t="s">
        <v>21</v>
      </c>
      <c r="B32" s="68"/>
      <c r="C32" s="174"/>
      <c r="D32" s="195" t="s">
        <v>105</v>
      </c>
      <c r="E32" s="195" t="s">
        <v>106</v>
      </c>
      <c r="F32" s="201" t="s">
        <v>0</v>
      </c>
      <c r="G32" s="201" t="s">
        <v>1</v>
      </c>
      <c r="H32" s="201" t="s">
        <v>35</v>
      </c>
      <c r="I32" s="210"/>
      <c r="J32" s="18" t="s">
        <v>2</v>
      </c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</row>
    <row r="33" spans="1:35">
      <c r="A33" s="50"/>
      <c r="B33" s="189"/>
      <c r="C33" s="175"/>
      <c r="D33" s="188"/>
      <c r="E33" s="188"/>
      <c r="F33" s="39"/>
      <c r="G33" s="39"/>
      <c r="H33" s="39"/>
      <c r="I33" s="189"/>
      <c r="J33" s="19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</row>
    <row r="34" spans="1:35">
      <c r="A34" s="150" t="s">
        <v>25</v>
      </c>
      <c r="B34" s="124" t="s">
        <v>9</v>
      </c>
      <c r="C34" s="176"/>
      <c r="D34" s="112">
        <v>0</v>
      </c>
      <c r="E34" s="112">
        <v>0</v>
      </c>
      <c r="F34" s="109">
        <v>1</v>
      </c>
      <c r="G34" s="109">
        <v>0</v>
      </c>
      <c r="H34" s="109"/>
      <c r="I34" s="113"/>
      <c r="J34" s="126" t="s">
        <v>27</v>
      </c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</row>
    <row r="35" spans="1:35">
      <c r="A35" s="151" t="s">
        <v>11</v>
      </c>
      <c r="B35" s="124" t="s">
        <v>5</v>
      </c>
      <c r="C35" s="176"/>
      <c r="D35" s="112">
        <f>D27*D34</f>
        <v>0</v>
      </c>
      <c r="E35" s="112">
        <f>E27*E34</f>
        <v>0</v>
      </c>
      <c r="F35" s="109">
        <f>F28*F34</f>
        <v>0.3</v>
      </c>
      <c r="G35" s="109">
        <f t="shared" ref="G35" si="1">G28*G34</f>
        <v>0</v>
      </c>
      <c r="H35" s="114">
        <f>SQRT(SUMSQ(D35,E35,F35,G35))</f>
        <v>0.3</v>
      </c>
      <c r="I35" s="115"/>
      <c r="J35" s="127" t="s">
        <v>47</v>
      </c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</row>
    <row r="36" spans="1:35">
      <c r="A36" s="116"/>
      <c r="B36" s="98"/>
      <c r="C36" s="177"/>
      <c r="D36" s="118"/>
      <c r="E36" s="118"/>
      <c r="F36" s="117"/>
      <c r="G36" s="117"/>
      <c r="H36" s="120"/>
      <c r="I36" s="121"/>
      <c r="J36" s="123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</row>
    <row r="37" spans="1:35">
      <c r="A37" s="100"/>
      <c r="B37" s="98"/>
      <c r="C37" s="177"/>
      <c r="D37" s="118"/>
      <c r="E37" s="118"/>
      <c r="F37" s="117"/>
      <c r="G37" s="117"/>
      <c r="H37" s="117"/>
      <c r="I37" s="119"/>
      <c r="J37" s="123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</row>
    <row r="38" spans="1:35">
      <c r="A38" s="150" t="s">
        <v>26</v>
      </c>
      <c r="B38" s="124" t="s">
        <v>9</v>
      </c>
      <c r="C38" s="176"/>
      <c r="D38" s="112">
        <v>0</v>
      </c>
      <c r="E38" s="112">
        <v>0</v>
      </c>
      <c r="F38" s="109">
        <v>0</v>
      </c>
      <c r="G38" s="109">
        <v>1</v>
      </c>
      <c r="H38" s="109"/>
      <c r="I38" s="113"/>
      <c r="J38" s="126" t="s">
        <v>27</v>
      </c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</row>
    <row r="39" spans="1:35">
      <c r="A39" s="151" t="s">
        <v>12</v>
      </c>
      <c r="B39" s="124" t="s">
        <v>5</v>
      </c>
      <c r="C39" s="176"/>
      <c r="D39" s="112">
        <f>D27*D38</f>
        <v>0</v>
      </c>
      <c r="E39" s="112">
        <f>E27*E38</f>
        <v>0</v>
      </c>
      <c r="F39" s="109">
        <f>F28*F38</f>
        <v>0</v>
      </c>
      <c r="G39" s="109">
        <f t="shared" ref="G39" si="2">G28*G38</f>
        <v>0.3</v>
      </c>
      <c r="H39" s="114">
        <f>SQRT(SUMSQ(D39,E39,F39,G39))</f>
        <v>0.3</v>
      </c>
      <c r="I39" s="115"/>
      <c r="J39" s="127" t="s">
        <v>47</v>
      </c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</row>
    <row r="40" spans="1:35">
      <c r="A40" s="116"/>
      <c r="B40" s="98"/>
      <c r="C40" s="177"/>
      <c r="D40" s="118"/>
      <c r="E40" s="118"/>
      <c r="F40" s="117"/>
      <c r="G40" s="117"/>
      <c r="H40" s="120"/>
      <c r="I40" s="121"/>
      <c r="J40" s="123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</row>
    <row r="41" spans="1:35">
      <c r="A41" s="116"/>
      <c r="B41" s="98"/>
      <c r="C41" s="177"/>
      <c r="D41" s="118"/>
      <c r="E41" s="118"/>
      <c r="F41" s="117"/>
      <c r="G41" s="117"/>
      <c r="H41" s="120"/>
      <c r="I41" s="121"/>
      <c r="J41" s="123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</row>
    <row r="42" spans="1:35">
      <c r="A42" s="150" t="s">
        <v>74</v>
      </c>
      <c r="B42" s="124" t="s">
        <v>9</v>
      </c>
      <c r="C42" s="176"/>
      <c r="D42" s="112">
        <v>1</v>
      </c>
      <c r="E42" s="112">
        <v>0</v>
      </c>
      <c r="F42" s="109">
        <v>1</v>
      </c>
      <c r="G42" s="109">
        <v>0</v>
      </c>
      <c r="H42" s="109"/>
      <c r="I42" s="113"/>
      <c r="J42" s="126" t="s">
        <v>28</v>
      </c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</row>
    <row r="43" spans="1:35">
      <c r="A43" s="151" t="s">
        <v>75</v>
      </c>
      <c r="B43" s="124" t="s">
        <v>5</v>
      </c>
      <c r="C43" s="176"/>
      <c r="D43" s="112">
        <f>D27*D42</f>
        <v>1.5</v>
      </c>
      <c r="E43" s="112">
        <f>E27*E42</f>
        <v>0</v>
      </c>
      <c r="F43" s="109">
        <f>F$28*F42</f>
        <v>0.3</v>
      </c>
      <c r="G43" s="109">
        <f t="shared" ref="G43" si="3">G$28*G42</f>
        <v>0</v>
      </c>
      <c r="H43" s="114">
        <f>SQRT(SUMSQ(D43,E43,F43,G43))</f>
        <v>1.5297058540778354</v>
      </c>
      <c r="I43" s="115"/>
      <c r="J43" s="167" t="s">
        <v>59</v>
      </c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</row>
    <row r="44" spans="1:35">
      <c r="A44" s="116"/>
      <c r="B44" s="98"/>
      <c r="C44" s="177"/>
      <c r="D44" s="118"/>
      <c r="E44" s="118"/>
      <c r="F44" s="117"/>
      <c r="G44" s="117"/>
      <c r="H44" s="120"/>
      <c r="I44" s="121"/>
      <c r="J44" s="127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</row>
    <row r="45" spans="1:35">
      <c r="A45" s="100"/>
      <c r="B45" s="98"/>
      <c r="C45" s="177"/>
      <c r="D45" s="118"/>
      <c r="E45" s="118"/>
      <c r="F45" s="117"/>
      <c r="G45" s="117"/>
      <c r="H45" s="117"/>
      <c r="I45" s="119"/>
      <c r="J45" s="127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</row>
    <row r="46" spans="1:35">
      <c r="A46" s="150" t="s">
        <v>76</v>
      </c>
      <c r="B46" s="124" t="s">
        <v>9</v>
      </c>
      <c r="C46" s="176"/>
      <c r="D46" s="112">
        <v>0</v>
      </c>
      <c r="E46" s="112">
        <v>1</v>
      </c>
      <c r="F46" s="109">
        <v>0</v>
      </c>
      <c r="G46" s="109">
        <v>1</v>
      </c>
      <c r="H46" s="109"/>
      <c r="I46" s="113"/>
      <c r="J46" s="126" t="s">
        <v>28</v>
      </c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</row>
    <row r="47" spans="1:35">
      <c r="A47" s="151" t="s">
        <v>77</v>
      </c>
      <c r="B47" s="124" t="s">
        <v>5</v>
      </c>
      <c r="C47" s="176"/>
      <c r="D47" s="112">
        <f>D27*D46</f>
        <v>0</v>
      </c>
      <c r="E47" s="112">
        <f>E27*E46</f>
        <v>1.5</v>
      </c>
      <c r="F47" s="109">
        <f>F$28*F46</f>
        <v>0</v>
      </c>
      <c r="G47" s="109">
        <f t="shared" ref="G47" si="4">G$28*G46</f>
        <v>0.3</v>
      </c>
      <c r="H47" s="114">
        <f>SQRT(SUMSQ(D47,E47,F47,G47))</f>
        <v>1.5297058540778354</v>
      </c>
      <c r="I47" s="115"/>
      <c r="J47" s="167" t="s">
        <v>59</v>
      </c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</row>
    <row r="48" spans="1:35">
      <c r="A48" s="152"/>
      <c r="B48" s="82"/>
      <c r="C48" s="178"/>
      <c r="D48" s="81"/>
      <c r="E48" s="81"/>
      <c r="F48" s="71"/>
      <c r="G48" s="71"/>
      <c r="H48" s="71"/>
      <c r="I48" s="82"/>
      <c r="J48" s="122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</row>
    <row r="49" spans="1:35">
      <c r="A49" s="152"/>
      <c r="B49" s="82"/>
      <c r="C49" s="178"/>
      <c r="D49" s="81"/>
      <c r="E49" s="81"/>
      <c r="F49" s="71"/>
      <c r="G49" s="71"/>
      <c r="H49" s="71"/>
      <c r="I49" s="82"/>
      <c r="J49" s="122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</row>
    <row r="50" spans="1:35">
      <c r="A50" s="150" t="s">
        <v>107</v>
      </c>
      <c r="B50" s="124" t="s">
        <v>9</v>
      </c>
      <c r="C50" s="176"/>
      <c r="D50" s="112">
        <v>1</v>
      </c>
      <c r="E50" s="112">
        <v>0</v>
      </c>
      <c r="F50" s="109">
        <f>F17/(D17+F17)</f>
        <v>0.20076000891310153</v>
      </c>
      <c r="G50" s="109">
        <v>0</v>
      </c>
      <c r="H50" s="109"/>
      <c r="I50" s="113"/>
      <c r="J50" s="126" t="s">
        <v>27</v>
      </c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</row>
    <row r="51" spans="1:35">
      <c r="A51" s="151" t="s">
        <v>108</v>
      </c>
      <c r="B51" s="124" t="s">
        <v>5</v>
      </c>
      <c r="C51" s="176"/>
      <c r="D51" s="112">
        <f>D$27*D50</f>
        <v>1.5</v>
      </c>
      <c r="E51" s="112">
        <f>E$27*E50</f>
        <v>0</v>
      </c>
      <c r="F51" s="109">
        <f>F28*F50</f>
        <v>6.0228002673930456E-2</v>
      </c>
      <c r="G51" s="109">
        <f>G28*G50</f>
        <v>0</v>
      </c>
      <c r="H51" s="114">
        <f>SQRT(SUMSQ(D51,E51,F51,G51))</f>
        <v>1.5012086504900279</v>
      </c>
      <c r="I51" s="115"/>
      <c r="J51" s="127" t="s">
        <v>41</v>
      </c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</row>
    <row r="52" spans="1:35">
      <c r="A52" s="152"/>
      <c r="B52" s="82"/>
      <c r="C52" s="178"/>
      <c r="D52" s="81"/>
      <c r="E52" s="81"/>
      <c r="F52" s="71"/>
      <c r="G52" s="71"/>
      <c r="H52" s="71"/>
      <c r="I52" s="82"/>
      <c r="J52" s="122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</row>
    <row r="53" spans="1:35">
      <c r="A53" s="152"/>
      <c r="B53" s="82"/>
      <c r="C53" s="178"/>
      <c r="D53" s="81"/>
      <c r="E53" s="81"/>
      <c r="F53" s="71"/>
      <c r="G53" s="71"/>
      <c r="H53" s="71"/>
      <c r="I53" s="82"/>
      <c r="J53" s="122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</row>
    <row r="54" spans="1:35">
      <c r="A54" s="150" t="s">
        <v>107</v>
      </c>
      <c r="B54" s="124" t="s">
        <v>9</v>
      </c>
      <c r="C54" s="176"/>
      <c r="D54" s="112">
        <v>0</v>
      </c>
      <c r="E54" s="112">
        <v>1</v>
      </c>
      <c r="F54" s="109">
        <v>0</v>
      </c>
      <c r="G54" s="109">
        <f>G17/(E17+G17)</f>
        <v>4.7726721034203987E-2</v>
      </c>
      <c r="H54" s="109"/>
      <c r="I54" s="113"/>
      <c r="J54" s="126" t="s">
        <v>27</v>
      </c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</row>
    <row r="55" spans="1:35">
      <c r="A55" s="151" t="s">
        <v>108</v>
      </c>
      <c r="B55" s="124" t="s">
        <v>5</v>
      </c>
      <c r="C55" s="176"/>
      <c r="D55" s="112">
        <f>D$27*D54</f>
        <v>0</v>
      </c>
      <c r="E55" s="112">
        <f>E$27*E54</f>
        <v>1.5</v>
      </c>
      <c r="F55" s="109">
        <f>F28*F54</f>
        <v>0</v>
      </c>
      <c r="G55" s="109">
        <f>G28*G54</f>
        <v>1.4318016310261195E-2</v>
      </c>
      <c r="H55" s="114">
        <f>SQRT(SUMSQ(D55,E55,F55,G55))</f>
        <v>1.5000683336405247</v>
      </c>
      <c r="I55" s="115"/>
      <c r="J55" s="127" t="s">
        <v>41</v>
      </c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</row>
    <row r="56" spans="1:35" ht="13.5" thickBot="1">
      <c r="A56" s="83"/>
      <c r="B56" s="125"/>
      <c r="C56" s="179"/>
      <c r="D56" s="85"/>
      <c r="E56" s="85"/>
      <c r="F56" s="84"/>
      <c r="G56" s="84"/>
      <c r="H56" s="86"/>
      <c r="I56" s="87"/>
      <c r="J56" s="88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</row>
    <row r="57" spans="1:35">
      <c r="A57" s="89"/>
      <c r="B57" s="67"/>
      <c r="C57" s="67"/>
      <c r="D57" s="79"/>
      <c r="E57" s="79"/>
      <c r="F57" s="79"/>
      <c r="G57" s="79"/>
      <c r="H57" s="80"/>
      <c r="I57" s="80"/>
      <c r="J57" s="90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</row>
    <row r="58" spans="1:35" ht="13.5" thickBot="1">
      <c r="A58" s="65"/>
      <c r="B58" s="65"/>
      <c r="C58" s="65"/>
      <c r="D58" s="65"/>
      <c r="E58" s="65"/>
      <c r="F58" s="65"/>
      <c r="G58" s="65"/>
      <c r="H58" s="65"/>
      <c r="I58" s="65"/>
      <c r="J58" s="91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</row>
    <row r="59" spans="1:35">
      <c r="A59" s="1" t="s">
        <v>22</v>
      </c>
      <c r="B59" s="69"/>
      <c r="C59" s="69"/>
      <c r="D59" s="69"/>
      <c r="E59" s="69"/>
      <c r="F59" s="70"/>
      <c r="G59" s="69"/>
      <c r="H59" s="70"/>
      <c r="I59" s="70"/>
      <c r="J59" s="95" t="s">
        <v>2</v>
      </c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</row>
    <row r="60" spans="1:35">
      <c r="A60" s="187" t="s">
        <v>94</v>
      </c>
      <c r="B60" s="190"/>
      <c r="C60" s="190"/>
      <c r="D60" s="190"/>
      <c r="E60" s="190"/>
      <c r="F60" s="97"/>
      <c r="G60" s="190"/>
      <c r="H60" s="97"/>
      <c r="I60" s="97"/>
      <c r="J60" s="147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</row>
    <row r="61" spans="1:35" s="65" customFormat="1">
      <c r="A61" s="187" t="s">
        <v>95</v>
      </c>
      <c r="B61" s="190"/>
      <c r="C61" s="190"/>
      <c r="D61" s="190"/>
      <c r="E61" s="190"/>
      <c r="F61" s="97"/>
      <c r="G61" s="190"/>
      <c r="H61" s="97"/>
      <c r="I61" s="97"/>
      <c r="J61" s="148"/>
    </row>
    <row r="62" spans="1:35">
      <c r="A62" s="187"/>
      <c r="B62" s="190"/>
      <c r="C62" s="190"/>
      <c r="D62" s="190"/>
      <c r="E62" s="190"/>
      <c r="F62" s="97"/>
      <c r="G62" s="190"/>
      <c r="H62" s="97"/>
      <c r="I62" s="97"/>
      <c r="J62" s="147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</row>
    <row r="63" spans="1:35" ht="13.5" thickBot="1">
      <c r="A63" s="192"/>
      <c r="B63" s="138"/>
      <c r="C63" s="138"/>
      <c r="D63" s="138"/>
      <c r="E63" s="138"/>
      <c r="F63" s="129"/>
      <c r="G63" s="138"/>
      <c r="H63" s="129"/>
      <c r="I63" s="129"/>
      <c r="J63" s="149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</row>
    <row r="64" spans="1:35">
      <c r="A64" s="65"/>
      <c r="B64" s="65"/>
      <c r="C64" s="65"/>
      <c r="D64" s="65"/>
      <c r="E64" s="65"/>
      <c r="F64" s="65"/>
      <c r="G64" s="65"/>
      <c r="H64" s="65"/>
      <c r="I64" s="65"/>
      <c r="J64" s="91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</row>
    <row r="65" spans="1:35" ht="13.5" thickBot="1">
      <c r="A65" s="65"/>
      <c r="B65" s="65"/>
      <c r="C65" s="65"/>
      <c r="D65" s="65"/>
      <c r="E65" s="65"/>
      <c r="F65" s="65"/>
      <c r="G65" s="65"/>
      <c r="H65" s="65"/>
      <c r="I65" s="65"/>
      <c r="J65" s="91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</row>
    <row r="66" spans="1:35">
      <c r="A66" s="1" t="s">
        <v>23</v>
      </c>
      <c r="B66" s="203"/>
      <c r="C66" s="195"/>
      <c r="D66" s="201" t="s">
        <v>105</v>
      </c>
      <c r="E66" s="201" t="s">
        <v>106</v>
      </c>
      <c r="F66" s="201" t="s">
        <v>0</v>
      </c>
      <c r="G66" s="211" t="s">
        <v>1</v>
      </c>
      <c r="H66" s="26"/>
      <c r="I66" s="53"/>
      <c r="J66" s="18" t="s">
        <v>2</v>
      </c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</row>
    <row r="67" spans="1:35">
      <c r="A67" s="2"/>
      <c r="B67" s="48"/>
      <c r="C67" s="168"/>
      <c r="D67" s="39"/>
      <c r="E67" s="39"/>
      <c r="F67" s="39"/>
      <c r="G67" s="212"/>
      <c r="H67" s="188"/>
      <c r="I67" s="40"/>
      <c r="J67" s="19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</row>
    <row r="68" spans="1:35">
      <c r="A68" s="2" t="s">
        <v>6</v>
      </c>
      <c r="B68" s="189" t="s">
        <v>4</v>
      </c>
      <c r="C68" s="190"/>
      <c r="D68" s="111">
        <f>D8</f>
        <v>-98</v>
      </c>
      <c r="E68" s="111">
        <f>E8</f>
        <v>-98</v>
      </c>
      <c r="F68" s="111"/>
      <c r="G68" s="224"/>
      <c r="H68" s="190"/>
      <c r="I68" s="189"/>
      <c r="J68" s="31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</row>
    <row r="69" spans="1:35">
      <c r="A69" s="160" t="s">
        <v>69</v>
      </c>
      <c r="B69" s="189" t="s">
        <v>5</v>
      </c>
      <c r="C69" s="190"/>
      <c r="D69" s="111"/>
      <c r="E69" s="111"/>
      <c r="F69" s="111">
        <f>F10</f>
        <v>-6</v>
      </c>
      <c r="G69" s="224">
        <f>G10</f>
        <v>-13</v>
      </c>
      <c r="H69" s="97"/>
      <c r="I69" s="98"/>
      <c r="J69" s="31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</row>
    <row r="70" spans="1:35">
      <c r="A70" s="2" t="s">
        <v>17</v>
      </c>
      <c r="B70" s="189" t="s">
        <v>5</v>
      </c>
      <c r="C70" s="190"/>
      <c r="D70" s="184">
        <v>0</v>
      </c>
      <c r="E70" s="184">
        <v>0</v>
      </c>
      <c r="F70" s="184">
        <v>0.3</v>
      </c>
      <c r="G70" s="225">
        <v>0.3</v>
      </c>
      <c r="H70" s="97"/>
      <c r="I70" s="98"/>
      <c r="J70" s="130" t="s">
        <v>14</v>
      </c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</row>
    <row r="71" spans="1:35">
      <c r="A71" s="100" t="s">
        <v>16</v>
      </c>
      <c r="B71" s="189"/>
      <c r="C71" s="190"/>
      <c r="D71" s="141">
        <f t="shared" ref="D71:E71" si="5">D68+D70</f>
        <v>-98</v>
      </c>
      <c r="E71" s="141">
        <f t="shared" si="5"/>
        <v>-98</v>
      </c>
      <c r="F71" s="141">
        <f t="shared" ref="F71:G71" si="6">F69+F70</f>
        <v>-5.7</v>
      </c>
      <c r="G71" s="226">
        <f t="shared" si="6"/>
        <v>-12.7</v>
      </c>
      <c r="H71" s="97"/>
      <c r="I71" s="98"/>
      <c r="J71" s="130" t="s">
        <v>29</v>
      </c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</row>
    <row r="72" spans="1:35">
      <c r="A72" s="2"/>
      <c r="B72" s="189"/>
      <c r="C72" s="190"/>
      <c r="D72" s="102"/>
      <c r="E72" s="102"/>
      <c r="F72" s="111"/>
      <c r="G72" s="224"/>
      <c r="H72" s="97"/>
      <c r="I72" s="98"/>
      <c r="J72" s="130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</row>
    <row r="73" spans="1:35">
      <c r="A73" s="131" t="s">
        <v>13</v>
      </c>
      <c r="B73" s="189"/>
      <c r="C73" s="190"/>
      <c r="D73" s="102"/>
      <c r="E73" s="102"/>
      <c r="F73" s="111"/>
      <c r="G73" s="224"/>
      <c r="H73" s="97"/>
      <c r="I73" s="98"/>
      <c r="J73" s="130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</row>
    <row r="74" spans="1:35">
      <c r="A74" s="2" t="s">
        <v>7</v>
      </c>
      <c r="B74" s="189" t="s">
        <v>15</v>
      </c>
      <c r="C74" s="190"/>
      <c r="D74" s="132">
        <f t="shared" ref="D74:E74" si="7">(10^12)*(10^-3)*10^(D71/10)</f>
        <v>0.15848931924611098</v>
      </c>
      <c r="E74" s="132">
        <f t="shared" si="7"/>
        <v>0.15848931924611098</v>
      </c>
      <c r="F74" s="132">
        <f>(10^12)*(10^-3)*10^((D71+F71)/10)</f>
        <v>4.2657951880159098E-2</v>
      </c>
      <c r="G74" s="227">
        <f>(10^12)*(10^-3)*10^((E71+G71)/10)</f>
        <v>8.5113803820237276E-3</v>
      </c>
      <c r="H74" s="133"/>
      <c r="I74" s="134"/>
      <c r="J74" s="130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</row>
    <row r="75" spans="1:35">
      <c r="A75" s="2" t="s">
        <v>7</v>
      </c>
      <c r="B75" s="161" t="s">
        <v>63</v>
      </c>
      <c r="C75" s="190"/>
      <c r="D75" s="132">
        <f>(10^12)*(10^-3)*10^((D71+10*LOG10(D5/15))/10)</f>
        <v>0.31697863849222141</v>
      </c>
      <c r="E75" s="132">
        <f>(10^12)*(10^-3)*10^((E71+10*LOG10(E5/15))/10)</f>
        <v>0.31697863849222141</v>
      </c>
      <c r="F75" s="132">
        <f>(10^12)*(10^-3)*10^((D71+F71+10*LOG10(D5/15))/10)</f>
        <v>8.5315903760318057E-2</v>
      </c>
      <c r="G75" s="227">
        <f>(10^12)*(10^-3)*10^((E71+G71+10*LOG10(E5/15))/10)</f>
        <v>1.7022760764047486E-2</v>
      </c>
      <c r="H75" s="133"/>
      <c r="I75" s="134"/>
      <c r="J75" s="130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</row>
    <row r="76" spans="1:35">
      <c r="A76" s="200" t="s">
        <v>71</v>
      </c>
      <c r="B76" s="189" t="s">
        <v>5</v>
      </c>
      <c r="C76" s="190"/>
      <c r="D76" s="102" t="s">
        <v>8</v>
      </c>
      <c r="E76" s="102" t="s">
        <v>8</v>
      </c>
      <c r="F76" s="135">
        <f>10*LOG(F75/(D75))</f>
        <v>-5.7000000000000064</v>
      </c>
      <c r="G76" s="228">
        <f>10*LOG(G75/(E75))</f>
        <v>-12.699999999999994</v>
      </c>
      <c r="H76" s="32"/>
      <c r="I76" s="46"/>
      <c r="J76" s="31" t="str">
        <f>J19</f>
        <v>For PRS Es/Iot range check</v>
      </c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</row>
    <row r="77" spans="1:35">
      <c r="A77" s="200" t="s">
        <v>70</v>
      </c>
      <c r="B77" s="189" t="s">
        <v>4</v>
      </c>
      <c r="C77" s="190"/>
      <c r="D77" s="102" t="s">
        <v>8</v>
      </c>
      <c r="E77" s="102" t="s">
        <v>8</v>
      </c>
      <c r="F77" s="135">
        <f>D71+F71</f>
        <v>-103.7</v>
      </c>
      <c r="G77" s="228">
        <f>E71+G71</f>
        <v>-110.7</v>
      </c>
      <c r="H77" s="190"/>
      <c r="I77" s="189"/>
      <c r="J77" s="130" t="str">
        <f>J20</f>
        <v>For PRP level range check</v>
      </c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</row>
    <row r="78" spans="1:35">
      <c r="A78" s="200" t="s">
        <v>70</v>
      </c>
      <c r="B78" s="161" t="s">
        <v>62</v>
      </c>
      <c r="C78" s="190"/>
      <c r="D78" s="102" t="s">
        <v>8</v>
      </c>
      <c r="E78" s="102" t="s">
        <v>8</v>
      </c>
      <c r="F78" s="136">
        <f>F77+10*LOG10(D5/15)</f>
        <v>-100.68970004336019</v>
      </c>
      <c r="G78" s="229">
        <f>G77+10*LOG10(F5/15)</f>
        <v>-107.68970004336019</v>
      </c>
      <c r="H78" s="190"/>
      <c r="I78" s="189"/>
      <c r="J78" s="130" t="str">
        <f>J21</f>
        <v>For PRP level range check</v>
      </c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</row>
    <row r="79" spans="1:35" ht="13.5" thickBot="1">
      <c r="A79" s="137" t="s">
        <v>37</v>
      </c>
      <c r="B79" s="230" t="s">
        <v>65</v>
      </c>
      <c r="C79" s="138"/>
      <c r="D79" s="139">
        <f>10*LOG((D74+F74)*10^-9)+10*LOG((38.16*10^6)/(15*10^3))</f>
        <v>-62.909687479524926</v>
      </c>
      <c r="E79" s="139">
        <f>10*LOG((E74+G74)*10^-9)+10*LOG((38.16*10^6)/(15*10^3))</f>
        <v>-63.717646024508802</v>
      </c>
      <c r="F79" s="60" t="s">
        <v>8</v>
      </c>
      <c r="G79" s="221" t="s">
        <v>8</v>
      </c>
      <c r="H79" s="138"/>
      <c r="I79" s="140"/>
      <c r="J79" s="25" t="str">
        <f>J22</f>
        <v>For Io level range check</v>
      </c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</row>
    <row r="80" spans="1:35">
      <c r="A80" s="93"/>
      <c r="B80" s="66"/>
      <c r="C80" s="66"/>
      <c r="D80" s="66"/>
      <c r="E80" s="66"/>
      <c r="F80" s="92"/>
      <c r="G80" s="92"/>
      <c r="H80" s="66"/>
      <c r="I80" s="66"/>
      <c r="J80" s="90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</row>
    <row r="81" spans="1:35" ht="13.5" thickBot="1">
      <c r="A81" s="65"/>
      <c r="B81" s="65"/>
      <c r="C81" s="65"/>
      <c r="D81" s="65"/>
      <c r="E81" s="65"/>
      <c r="F81" s="65"/>
      <c r="G81" s="65"/>
      <c r="H81" s="65"/>
      <c r="I81" s="65"/>
      <c r="J81" s="91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</row>
    <row r="82" spans="1:35">
      <c r="A82" s="1" t="s">
        <v>24</v>
      </c>
      <c r="B82" s="68"/>
      <c r="C82" s="69"/>
      <c r="D82" s="201" t="s">
        <v>105</v>
      </c>
      <c r="E82" s="201" t="s">
        <v>106</v>
      </c>
      <c r="F82" s="201" t="s">
        <v>0</v>
      </c>
      <c r="G82" s="201" t="s">
        <v>1</v>
      </c>
      <c r="H82" s="201" t="s">
        <v>35</v>
      </c>
      <c r="I82" s="203" t="s">
        <v>61</v>
      </c>
      <c r="J82" s="18" t="s">
        <v>2</v>
      </c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</row>
    <row r="83" spans="1:35">
      <c r="A83" s="50"/>
      <c r="B83" s="189"/>
      <c r="C83" s="190"/>
      <c r="D83" s="39"/>
      <c r="E83" s="39"/>
      <c r="F83" s="39"/>
      <c r="G83" s="39"/>
      <c r="H83" s="39"/>
      <c r="I83" s="204"/>
      <c r="J83" s="19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</row>
    <row r="84" spans="1:35">
      <c r="A84" s="150" t="s">
        <v>79</v>
      </c>
      <c r="B84" s="124" t="s">
        <v>5</v>
      </c>
      <c r="C84" s="128"/>
      <c r="D84" s="142"/>
      <c r="E84" s="142"/>
      <c r="F84" s="143">
        <f>F85-H85</f>
        <v>-6.0000000000000062</v>
      </c>
      <c r="G84" s="142"/>
      <c r="H84" s="109"/>
      <c r="I84" s="205">
        <v>-6.0000099999999996</v>
      </c>
      <c r="J84" s="180" t="s">
        <v>78</v>
      </c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</row>
    <row r="85" spans="1:35">
      <c r="A85" s="151" t="s">
        <v>80</v>
      </c>
      <c r="B85" s="124" t="s">
        <v>5</v>
      </c>
      <c r="C85" s="128"/>
      <c r="D85" s="142"/>
      <c r="E85" s="142"/>
      <c r="F85" s="142">
        <f t="shared" ref="F85" si="8">F76</f>
        <v>-5.7000000000000064</v>
      </c>
      <c r="G85" s="142"/>
      <c r="H85" s="114">
        <f>H35</f>
        <v>0.3</v>
      </c>
      <c r="I85" s="206"/>
      <c r="J85" s="181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</row>
    <row r="86" spans="1:35">
      <c r="A86" s="150" t="s">
        <v>81</v>
      </c>
      <c r="B86" s="124" t="s">
        <v>5</v>
      </c>
      <c r="C86" s="128"/>
      <c r="D86" s="142"/>
      <c r="E86" s="142"/>
      <c r="F86" s="142">
        <f>F85+H85</f>
        <v>-5.4000000000000066</v>
      </c>
      <c r="G86" s="142"/>
      <c r="H86" s="114"/>
      <c r="I86" s="207"/>
      <c r="J86" s="181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</row>
    <row r="87" spans="1:35">
      <c r="A87" s="100"/>
      <c r="B87" s="98"/>
      <c r="C87" s="97"/>
      <c r="D87" s="111"/>
      <c r="E87" s="111"/>
      <c r="F87" s="111"/>
      <c r="G87" s="111"/>
      <c r="H87" s="117"/>
      <c r="I87" s="208"/>
      <c r="J87" s="181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</row>
    <row r="88" spans="1:35">
      <c r="A88" s="150" t="s">
        <v>82</v>
      </c>
      <c r="B88" s="124" t="s">
        <v>5</v>
      </c>
      <c r="C88" s="128"/>
      <c r="D88" s="142"/>
      <c r="E88" s="142"/>
      <c r="F88" s="142"/>
      <c r="G88" s="143">
        <f>G89-H89</f>
        <v>-12.999999999999995</v>
      </c>
      <c r="H88" s="109"/>
      <c r="I88" s="205">
        <v>-13</v>
      </c>
      <c r="J88" s="180" t="s">
        <v>78</v>
      </c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</row>
    <row r="89" spans="1:35">
      <c r="A89" s="151" t="s">
        <v>83</v>
      </c>
      <c r="B89" s="124" t="s">
        <v>5</v>
      </c>
      <c r="C89" s="128"/>
      <c r="D89" s="142"/>
      <c r="E89" s="142"/>
      <c r="F89" s="142"/>
      <c r="G89" s="142">
        <f t="shared" ref="G89" si="9">G76</f>
        <v>-12.699999999999994</v>
      </c>
      <c r="H89" s="114">
        <f>H39</f>
        <v>0.3</v>
      </c>
      <c r="I89" s="206"/>
      <c r="J89" s="182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</row>
    <row r="90" spans="1:35">
      <c r="A90" s="150" t="s">
        <v>84</v>
      </c>
      <c r="B90" s="124" t="s">
        <v>5</v>
      </c>
      <c r="C90" s="128"/>
      <c r="D90" s="142"/>
      <c r="E90" s="142"/>
      <c r="F90" s="142"/>
      <c r="G90" s="142">
        <f>G89+H89</f>
        <v>-12.399999999999993</v>
      </c>
      <c r="H90" s="114"/>
      <c r="I90" s="207"/>
      <c r="J90" s="182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</row>
    <row r="91" spans="1:35">
      <c r="A91" s="100"/>
      <c r="B91" s="98"/>
      <c r="C91" s="97"/>
      <c r="D91" s="111"/>
      <c r="E91" s="111"/>
      <c r="F91" s="111"/>
      <c r="G91" s="111"/>
      <c r="H91" s="120"/>
      <c r="I91" s="209"/>
      <c r="J91" s="182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</row>
    <row r="92" spans="1:35">
      <c r="A92" s="150" t="s">
        <v>86</v>
      </c>
      <c r="B92" s="186" t="s">
        <v>64</v>
      </c>
      <c r="C92" s="128"/>
      <c r="D92" s="142"/>
      <c r="E92" s="142"/>
      <c r="F92" s="143">
        <f>F93-H93</f>
        <v>-102.21940589743802</v>
      </c>
      <c r="G92" s="142"/>
      <c r="H92" s="109"/>
      <c r="I92" s="205">
        <f>-123.5</f>
        <v>-123.5</v>
      </c>
      <c r="J92" s="180" t="s">
        <v>91</v>
      </c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</row>
    <row r="93" spans="1:35">
      <c r="A93" s="151" t="s">
        <v>87</v>
      </c>
      <c r="B93" s="186" t="s">
        <v>64</v>
      </c>
      <c r="C93" s="128"/>
      <c r="D93" s="142"/>
      <c r="E93" s="142"/>
      <c r="F93" s="142">
        <f>F78</f>
        <v>-100.68970004336019</v>
      </c>
      <c r="G93" s="142"/>
      <c r="H93" s="114">
        <f>H43</f>
        <v>1.5297058540778354</v>
      </c>
      <c r="I93" s="206"/>
      <c r="J93" s="182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</row>
    <row r="94" spans="1:35">
      <c r="A94" s="150" t="s">
        <v>85</v>
      </c>
      <c r="B94" s="186" t="s">
        <v>64</v>
      </c>
      <c r="C94" s="128"/>
      <c r="D94" s="142"/>
      <c r="E94" s="142"/>
      <c r="F94" s="142">
        <f>F93+H93</f>
        <v>-99.159994189282358</v>
      </c>
      <c r="G94" s="142"/>
      <c r="H94" s="109"/>
      <c r="I94" s="206"/>
      <c r="J94" s="182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</row>
    <row r="95" spans="1:35">
      <c r="A95" s="100"/>
      <c r="B95" s="98"/>
      <c r="C95" s="97"/>
      <c r="D95" s="111"/>
      <c r="E95" s="111"/>
      <c r="F95" s="111"/>
      <c r="G95" s="111"/>
      <c r="H95" s="120"/>
      <c r="I95" s="209"/>
      <c r="J95" s="183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</row>
    <row r="96" spans="1:35">
      <c r="A96" s="150" t="s">
        <v>88</v>
      </c>
      <c r="B96" s="186" t="s">
        <v>64</v>
      </c>
      <c r="C96" s="128"/>
      <c r="D96" s="142"/>
      <c r="E96" s="142"/>
      <c r="F96" s="142"/>
      <c r="G96" s="143">
        <f>G97-H97</f>
        <v>-109.21940589743802</v>
      </c>
      <c r="H96" s="109"/>
      <c r="I96" s="205">
        <f>-123.5</f>
        <v>-123.5</v>
      </c>
      <c r="J96" s="180" t="s">
        <v>91</v>
      </c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</row>
    <row r="97" spans="1:35">
      <c r="A97" s="151" t="s">
        <v>89</v>
      </c>
      <c r="B97" s="186" t="s">
        <v>64</v>
      </c>
      <c r="C97" s="128"/>
      <c r="D97" s="142"/>
      <c r="E97" s="142"/>
      <c r="F97" s="142"/>
      <c r="G97" s="142">
        <f>G78</f>
        <v>-107.68970004336019</v>
      </c>
      <c r="H97" s="114">
        <f>H47</f>
        <v>1.5297058540778354</v>
      </c>
      <c r="I97" s="206"/>
      <c r="J97" s="183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</row>
    <row r="98" spans="1:35">
      <c r="A98" s="150" t="s">
        <v>90</v>
      </c>
      <c r="B98" s="186" t="s">
        <v>64</v>
      </c>
      <c r="C98" s="128"/>
      <c r="D98" s="142"/>
      <c r="E98" s="142"/>
      <c r="F98" s="142"/>
      <c r="G98" s="142">
        <f>G97+H97</f>
        <v>-106.15999418928236</v>
      </c>
      <c r="H98" s="109"/>
      <c r="I98" s="207"/>
      <c r="J98" s="183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</row>
    <row r="99" spans="1:35">
      <c r="A99" s="100"/>
      <c r="B99" s="145"/>
      <c r="C99" s="144"/>
      <c r="D99" s="2"/>
      <c r="E99" s="2"/>
      <c r="F99" s="2"/>
      <c r="G99" s="2"/>
      <c r="H99" s="2"/>
      <c r="I99" s="209"/>
      <c r="J99" s="183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</row>
    <row r="100" spans="1:35">
      <c r="A100" s="150" t="s">
        <v>43</v>
      </c>
      <c r="B100" s="186" t="s">
        <v>100</v>
      </c>
      <c r="C100" s="128"/>
      <c r="D100" s="143">
        <f>D101-H101</f>
        <v>-64.410896130014947</v>
      </c>
      <c r="E100" s="143">
        <f>E101-I101</f>
        <v>-63.717646024508802</v>
      </c>
      <c r="F100" s="108"/>
      <c r="G100" s="108"/>
      <c r="H100" s="108"/>
      <c r="I100" s="205">
        <f>-117.5+10*LOG((9.36*10^6)/(15*10^3))</f>
        <v>-89.548154103175762</v>
      </c>
      <c r="J100" s="180" t="s">
        <v>93</v>
      </c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</row>
    <row r="101" spans="1:35">
      <c r="A101" s="151" t="s">
        <v>42</v>
      </c>
      <c r="B101" s="186" t="s">
        <v>100</v>
      </c>
      <c r="C101" s="128"/>
      <c r="D101" s="142">
        <f>D79</f>
        <v>-62.909687479524926</v>
      </c>
      <c r="E101" s="142">
        <f>E79</f>
        <v>-63.717646024508802</v>
      </c>
      <c r="F101" s="108"/>
      <c r="G101" s="108"/>
      <c r="H101" s="114">
        <f>H51</f>
        <v>1.5012086504900279</v>
      </c>
      <c r="I101" s="206"/>
      <c r="J101" s="183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</row>
    <row r="102" spans="1:35">
      <c r="A102" s="150" t="s">
        <v>92</v>
      </c>
      <c r="B102" s="186" t="s">
        <v>100</v>
      </c>
      <c r="C102" s="128"/>
      <c r="D102" s="143">
        <f>D101+H101</f>
        <v>-61.408478829034898</v>
      </c>
      <c r="E102" s="143">
        <f>E101+I101</f>
        <v>-63.717646024508802</v>
      </c>
      <c r="F102" s="108"/>
      <c r="G102" s="108"/>
      <c r="H102" s="108"/>
      <c r="I102" s="205">
        <v>-50</v>
      </c>
      <c r="J102" s="180" t="s">
        <v>93</v>
      </c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</row>
    <row r="103" spans="1:35">
      <c r="A103" s="100"/>
      <c r="B103" s="98"/>
      <c r="C103" s="97"/>
      <c r="D103" s="111"/>
      <c r="E103" s="111"/>
      <c r="F103" s="100"/>
      <c r="G103" s="100"/>
      <c r="H103" s="100"/>
      <c r="I103" s="209"/>
      <c r="J103" s="183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</row>
    <row r="104" spans="1:35" ht="13.5" thickBot="1">
      <c r="A104" s="33" t="s">
        <v>30</v>
      </c>
      <c r="B104" s="56"/>
      <c r="C104" s="34"/>
      <c r="D104" s="33"/>
      <c r="E104" s="33"/>
      <c r="F104" s="54"/>
      <c r="G104" s="54"/>
      <c r="H104" s="54"/>
      <c r="I104" s="55"/>
      <c r="J104" s="25" t="s">
        <v>31</v>
      </c>
    </row>
    <row r="105" spans="1:35">
      <c r="J105" s="20"/>
    </row>
    <row r="106" spans="1:35">
      <c r="J106" s="20" t="s">
        <v>45</v>
      </c>
    </row>
  </sheetData>
  <conditionalFormatting sqref="J104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F84">
    <cfRule type="cellIs" dxfId="5" priority="6" stopIfTrue="1" operator="lessThan">
      <formula>$I$84</formula>
    </cfRule>
  </conditionalFormatting>
  <conditionalFormatting sqref="G88">
    <cfRule type="cellIs" dxfId="4" priority="5" stopIfTrue="1" operator="lessThan">
      <formula>$I$88</formula>
    </cfRule>
  </conditionalFormatting>
  <conditionalFormatting sqref="F92">
    <cfRule type="cellIs" dxfId="3" priority="4" stopIfTrue="1" operator="lessThan">
      <formula>$I$92</formula>
    </cfRule>
  </conditionalFormatting>
  <conditionalFormatting sqref="G96">
    <cfRule type="cellIs" dxfId="2" priority="3" stopIfTrue="1" operator="lessThan">
      <formula>$I$96</formula>
    </cfRule>
  </conditionalFormatting>
  <conditionalFormatting sqref="D100">
    <cfRule type="cellIs" dxfId="1" priority="2" stopIfTrue="1" operator="lessThan">
      <formula>$I$100</formula>
    </cfRule>
  </conditionalFormatting>
  <conditionalFormatting sqref="E100">
    <cfRule type="cellIs" dxfId="0" priority="1" stopIfTrue="1" operator="lessThan">
      <formula>$I$100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14.3.2-1</vt:lpstr>
      <vt:lpstr>14.3.2-3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2022-10-21T13:20:11Z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